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0_ТПОМС 2023\Приложения к Протоколу\"/>
    </mc:Choice>
  </mc:AlternateContent>
  <bookViews>
    <workbookView xWindow="0" yWindow="0" windowWidth="28800" windowHeight="11835"/>
  </bookViews>
  <sheets>
    <sheet name="АПП_забол_АНАЛИЗ_спец-ти" sheetId="2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'АПП_забол_АНАЛИЗ_спец-ти'!$A$1:$W$59</definedName>
    <definedName name="соимость">#REF!</definedName>
    <definedName name="ттт">#REF!</definedName>
    <definedName name="ЭКО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<sst xmlns="http://schemas.openxmlformats.org/spreadsheetml/2006/main" count="158" uniqueCount="126">
  <si>
    <t>в том числе</t>
  </si>
  <si>
    <t>в том числе:</t>
  </si>
  <si>
    <t>Гастроэнтерология</t>
  </si>
  <si>
    <t>Гематология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</si>
  <si>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</si>
  <si>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</si>
  <si>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</si>
  <si>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</si>
  <si>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</si>
  <si>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Офтальмология</t>
  </si>
  <si>
    <t>Пульмонология</t>
  </si>
  <si>
    <t>Ревматология</t>
  </si>
  <si>
    <t>Эндокринология</t>
  </si>
  <si>
    <t>ЗПТ</t>
  </si>
  <si>
    <t>Численность застрахованного населения на 01.01.2022г.</t>
  </si>
  <si>
    <t>Средние нормативы объема медицинской помощи на 2023г.</t>
  </si>
  <si>
    <t>Объемы по заболеванию на 2023г.</t>
  </si>
  <si>
    <t>Отклонение</t>
  </si>
  <si>
    <t>Раздел I. Сведения об объемах и стоимости медицинской помощи оказываемой амбулаторно</t>
  </si>
  <si>
    <t>по заболеванию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</si>
  <si>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</si>
  <si>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</si>
  <si>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</si>
  <si>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</si>
  <si>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2022г.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11.10.2022 
№863-пП)
</t>
    </r>
  </si>
  <si>
    <t>Посещения с профилактической целью</t>
  </si>
  <si>
    <t>Объемы медицинской помощи</t>
  </si>
  <si>
    <r>
      <t xml:space="preserve">Факт за 8 месяцев 2022г. </t>
    </r>
    <r>
      <rPr>
        <sz val="7"/>
        <rFont val="Tahoma"/>
        <family val="2"/>
        <charset val="204"/>
      </rPr>
      <t xml:space="preserve">
(факт за 8 мес. 2022г. по форме ФМПП)</t>
    </r>
  </si>
  <si>
    <r>
      <t xml:space="preserve">Факт 8 месяцев 2022г.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2022г. по форме ФМПП)</t>
    </r>
  </si>
  <si>
    <t>Объемы заявленные медицинскими организациями на 2023 год , за исключением МСЧ 59 и ООО "МК Здоровье"</t>
  </si>
  <si>
    <t>Объемы заявленные МСЧ 59 и ООО "МК Здоровье" на 2023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</si>
  <si>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2023г.</t>
  </si>
  <si>
    <t>ИТОГО
на 2023г.
заявленные мо объемы  с учетом МТР (гр. 6+гр.7+гр.8)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</si>
  <si>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2023г. - проект ТПОМС на 2022г.</t>
    </r>
    <r>
      <rPr>
        <sz val="7"/>
        <rFont val="Tahoma"/>
        <family val="2"/>
        <charset val="204"/>
      </rPr>
      <t xml:space="preserve">
("+" заявлено на 2023г. больше, чем в проекте ТПОМС на 2022г.; 
"-" - заявлено на 2023г. меньше, чем в проекте ТПОМС на 2022г.)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</si>
  <si>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2023г. - факт 2022г. из 8 мес. 2022г.</t>
    </r>
    <r>
      <rPr>
        <sz val="7"/>
        <rFont val="Tahoma"/>
        <family val="2"/>
        <charset val="204"/>
      </rPr>
      <t xml:space="preserve">
("+" заявлено на 2023г. больше факта за 2022г.; "-" - заявлено на 2023г. меньше факта за 2022г.)</t>
    </r>
  </si>
  <si>
    <t>ПРОЕКТ
Распределено на 2023г.</t>
  </si>
  <si>
    <t>Коэффициенты Распределенных объемов на 2023 год к Заявленным объемам медицинскими организациями на 2023 год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</si>
  <si>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2023г. - ТПОМС на 2022г. </t>
    </r>
    <r>
      <rPr>
        <sz val="7"/>
        <rFont val="Tahoma"/>
        <family val="2"/>
        <charset val="204"/>
      </rPr>
      <t xml:space="preserve">
("+"- распределено на 2023г. проекта ТПОМС на 2022г.; 
"-" - распределено на 2023г. меньше проекта ТПОМС на 2022г.)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</si>
  <si>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2022г. - факт 2022г. </t>
    </r>
    <r>
      <rPr>
        <sz val="7"/>
        <rFont val="Tahoma"/>
        <family val="2"/>
        <charset val="204"/>
      </rPr>
      <t xml:space="preserve">
("+" заявлено на 2022г. больше факта за 2022г.; "-" - заявлено на 2023г. меньше факта за 2022г.</t>
    </r>
  </si>
  <si>
    <t>посещения с профилак- тической целью</t>
  </si>
  <si>
    <t>Объемы по медицинскими организациями на 2023 год, за исключением МСЧ 59 и ООО "МК Здоровье"</t>
  </si>
  <si>
    <t>в том числе ЗПТ</t>
  </si>
  <si>
    <t>Объемы по МСЧ 59 и ООО "МК Здоровье"</t>
  </si>
  <si>
    <t>Объемы по медицинскими организациями на 2023 год , за исключением МСЧ 59 и ООО "МК Здоровье"</t>
  </si>
  <si>
    <t>1</t>
  </si>
  <si>
    <t>2</t>
  </si>
  <si>
    <t>3</t>
  </si>
  <si>
    <t>4</t>
  </si>
  <si>
    <t>5</t>
  </si>
  <si>
    <t>6</t>
  </si>
  <si>
    <t>13.1</t>
  </si>
  <si>
    <t>16.1</t>
  </si>
  <si>
    <t>Акушерство и гинекология</t>
  </si>
  <si>
    <t>Аллергология и иммунология</t>
  </si>
  <si>
    <t>Анестезиология и реаниматология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</si>
  <si>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</si>
  <si>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</si>
  <si>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</si>
  <si>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</si>
  <si>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</si>
  <si>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8</t>
  </si>
  <si>
    <t>9</t>
  </si>
  <si>
    <t>10</t>
  </si>
  <si>
    <t>Медицинская реабилитация</t>
  </si>
  <si>
    <t>11</t>
  </si>
  <si>
    <t>12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</si>
  <si>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</si>
  <si>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</si>
  <si>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</si>
  <si>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</si>
  <si>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</si>
  <si>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</si>
  <si>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</si>
  <si>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</si>
  <si>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Оториноларингология</t>
  </si>
  <si>
    <t>17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</si>
  <si>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</si>
  <si>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</si>
  <si>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</si>
  <si>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</si>
  <si>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</si>
  <si>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</si>
  <si>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</si>
  <si>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</si>
  <si>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</si>
  <si>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</si>
  <si>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</si>
  <si>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24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</si>
  <si>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</si>
  <si>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</si>
  <si>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</si>
  <si>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</si>
  <si>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</si>
  <si>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</si>
  <si>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</si>
  <si>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</si>
  <si>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</si>
  <si>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</si>
  <si>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</si>
  <si>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</si>
  <si>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</si>
  <si>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</si>
  <si>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</si>
  <si>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</si>
  <si>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</si>
  <si>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</si>
  <si>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</si>
  <si>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</si>
  <si>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</si>
  <si>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</si>
  <si>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</si>
  <si>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</si>
  <si>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</si>
  <si>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</si>
  <si>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</si>
  <si>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</si>
  <si>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</si>
  <si>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</si>
  <si>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</si>
  <si>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</si>
  <si>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</si>
  <si>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</si>
  <si>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</si>
  <si>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*) включая детскую урологи-андрологию</t>
  </si>
  <si>
    <t>*) в том числе детская урология-андрология 1 744 обращения</t>
  </si>
  <si>
    <t>Приложение №1.5.3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</si>
</sst>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6" formatCode="#,##0.0000"/>
    <numFmt numFmtId="167" formatCode="#,##0.000000"/>
    <numFmt numFmtId="169" formatCode="###\ ###\ ###\ ##0"/>
    <numFmt numFmtId="170" formatCode="_-* #,##0\ _₽_-;\-* #,##0\ _₽_-;_-* &quot;-&quot;??\ _₽_-;_-@_-"/>
    <numFmt numFmtId="171" formatCode="###\ ###\ ###\ ##0.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7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86">
    <xf numFmtId="0" fontId="0" fillId="0" borderId="0" xfId="0"/>
    <xf numFmtId="0" fontId="8" fillId="0" borderId="0" xfId="5" applyFont="1"/>
    <xf numFmtId="0" fontId="9" fillId="0" borderId="0" xfId="5" applyFont="1"/>
    <xf numFmtId="0" fontId="4" fillId="0" borderId="1" xfId="5" applyFont="1" applyBorder="1" applyAlignment="1">
      <alignment vertical="center"/>
    </xf>
    <xf numFmtId="0" fontId="8" fillId="0" borderId="1" xfId="5" applyFont="1" applyBorder="1"/>
    <xf numFmtId="0" fontId="2" fillId="0" borderId="0" xfId="5" applyFont="1"/>
    <xf numFmtId="0" fontId="8" fillId="0" borderId="0" xfId="5" applyFont="1" applyBorder="1"/>
    <xf numFmtId="0" fontId="10" fillId="0" borderId="2" xfId="5" applyFont="1" applyBorder="1" applyAlignment="1">
      <alignment horizontal="center" vertical="center" wrapText="1"/>
    </xf>
    <xf numFmtId="0" fontId="8" fillId="0" borderId="2" xfId="5" applyFont="1" applyBorder="1"/>
    <xf numFmtId="0" fontId="14" fillId="7" borderId="2" xfId="5" applyFont="1" applyFill="1" applyBorder="1" applyAlignment="1">
      <alignment horizontal="center" vertical="center" wrapText="1"/>
    </xf>
    <xf numFmtId="0" fontId="14" fillId="5" borderId="2" xfId="5" applyFont="1" applyFill="1" applyBorder="1" applyAlignment="1">
      <alignment horizontal="center" vertical="center" wrapText="1"/>
    </xf>
    <xf numFmtId="0" fontId="14" fillId="6" borderId="7" xfId="5" applyFont="1" applyFill="1" applyBorder="1" applyAlignment="1">
      <alignment horizontal="center" vertical="center" wrapText="1"/>
    </xf>
    <xf numFmtId="0" fontId="14" fillId="6" borderId="5" xfId="5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/>
    </xf>
    <xf numFmtId="0" fontId="10" fillId="5" borderId="2" xfId="5" applyFont="1" applyFill="1" applyBorder="1" applyAlignment="1">
      <alignment horizontal="center" vertical="center"/>
    </xf>
    <xf numFmtId="49" fontId="10" fillId="5" borderId="2" xfId="5" applyNumberFormat="1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center" vertical="center"/>
    </xf>
    <xf numFmtId="49" fontId="10" fillId="6" borderId="2" xfId="5" applyNumberFormat="1" applyFont="1" applyFill="1" applyBorder="1" applyAlignment="1">
      <alignment horizontal="center" vertical="center"/>
    </xf>
    <xf numFmtId="0" fontId="10" fillId="6" borderId="2" xfId="5" applyFont="1" applyFill="1" applyBorder="1" applyAlignment="1">
      <alignment horizontal="center" vertical="center"/>
    </xf>
    <xf numFmtId="0" fontId="13" fillId="9" borderId="2" xfId="5" applyFont="1" applyFill="1" applyBorder="1" applyAlignment="1">
      <alignment vertical="center" wrapText="1"/>
    </xf>
    <xf numFmtId="0" fontId="10" fillId="9" borderId="2" xfId="5" applyFont="1" applyFill="1" applyBorder="1" applyAlignment="1">
      <alignment horizontal="center" vertical="center" wrapText="1"/>
    </xf>
    <xf numFmtId="169" fontId="13" fillId="2" borderId="2" xfId="5" applyNumberFormat="1" applyFont="1" applyFill="1" applyBorder="1" applyAlignment="1">
      <alignment horizontal="center" vertical="center" wrapText="1"/>
    </xf>
    <xf numFmtId="169" fontId="16" fillId="9" borderId="2" xfId="5" applyNumberFormat="1" applyFont="1" applyFill="1" applyBorder="1" applyAlignment="1">
      <alignment horizontal="center" vertical="center" wrapText="1"/>
    </xf>
    <xf numFmtId="169" fontId="13" fillId="6" borderId="2" xfId="5" applyNumberFormat="1" applyFont="1" applyFill="1" applyBorder="1" applyAlignment="1">
      <alignment horizontal="center" vertical="center" wrapText="1"/>
    </xf>
    <xf numFmtId="169" fontId="13" fillId="7" borderId="2" xfId="5" applyNumberFormat="1" applyFont="1" applyFill="1" applyBorder="1" applyAlignment="1">
      <alignment horizontal="center" vertical="center" wrapText="1"/>
    </xf>
    <xf numFmtId="169" fontId="13" fillId="4" borderId="2" xfId="5" applyNumberFormat="1" applyFont="1" applyFill="1" applyBorder="1" applyAlignment="1">
      <alignment horizontal="center" vertical="center" wrapText="1"/>
    </xf>
    <xf numFmtId="169" fontId="13" fillId="9" borderId="2" xfId="5" applyNumberFormat="1" applyFont="1" applyFill="1" applyBorder="1" applyAlignment="1">
      <alignment horizontal="center" vertical="center" wrapText="1"/>
    </xf>
    <xf numFmtId="169" fontId="13" fillId="5" borderId="2" xfId="5" applyNumberFormat="1" applyFont="1" applyFill="1" applyBorder="1" applyAlignment="1">
      <alignment horizontal="center" vertical="center" wrapText="1"/>
    </xf>
    <xf numFmtId="167" fontId="13" fillId="6" borderId="6" xfId="5" applyNumberFormat="1" applyFont="1" applyFill="1" applyBorder="1" applyAlignment="1">
      <alignment horizontal="center" vertical="center" wrapText="1"/>
    </xf>
    <xf numFmtId="167" fontId="13" fillId="6" borderId="2" xfId="5" applyNumberFormat="1" applyFont="1" applyFill="1" applyBorder="1" applyAlignment="1">
      <alignment horizontal="center" vertical="center" wrapText="1"/>
    </xf>
    <xf numFmtId="170" fontId="9" fillId="0" borderId="0" xfId="6" applyNumberFormat="1" applyFont="1"/>
    <xf numFmtId="170" fontId="8" fillId="0" borderId="0" xfId="5" applyNumberFormat="1" applyFont="1"/>
    <xf numFmtId="169" fontId="8" fillId="0" borderId="0" xfId="5" applyNumberFormat="1" applyFont="1"/>
    <xf numFmtId="169" fontId="16" fillId="2" borderId="2" xfId="5" applyNumberFormat="1" applyFont="1" applyFill="1" applyBorder="1" applyAlignment="1">
      <alignment horizontal="center" vertical="center" wrapText="1"/>
    </xf>
    <xf numFmtId="169" fontId="17" fillId="10" borderId="2" xfId="5" applyNumberFormat="1" applyFont="1" applyFill="1" applyBorder="1" applyAlignment="1">
      <alignment horizontal="center" vertical="center" wrapText="1"/>
    </xf>
    <xf numFmtId="169" fontId="13" fillId="10" borderId="2" xfId="5" applyNumberFormat="1" applyFont="1" applyFill="1" applyBorder="1" applyAlignment="1">
      <alignment horizontal="center" vertical="center" wrapText="1"/>
    </xf>
    <xf numFmtId="0" fontId="14" fillId="9" borderId="2" xfId="5" applyFont="1" applyFill="1" applyBorder="1" applyAlignment="1">
      <alignment vertical="center" wrapText="1"/>
    </xf>
    <xf numFmtId="0" fontId="17" fillId="9" borderId="2" xfId="5" applyFont="1" applyFill="1" applyBorder="1" applyAlignment="1">
      <alignment vertical="center" wrapText="1"/>
    </xf>
    <xf numFmtId="169" fontId="16" fillId="7" borderId="2" xfId="5" applyNumberFormat="1" applyFont="1" applyFill="1" applyBorder="1" applyAlignment="1">
      <alignment horizontal="center" vertical="center" wrapText="1"/>
    </xf>
    <xf numFmtId="0" fontId="13" fillId="11" borderId="2" xfId="5" applyFont="1" applyFill="1" applyBorder="1" applyAlignment="1">
      <alignment vertical="center" wrapText="1"/>
    </xf>
    <xf numFmtId="169" fontId="16" fillId="5" borderId="2" xfId="5" applyNumberFormat="1" applyFont="1" applyFill="1" applyBorder="1" applyAlignment="1">
      <alignment horizontal="center" vertical="center" wrapText="1"/>
    </xf>
    <xf numFmtId="0" fontId="16" fillId="2" borderId="2" xfId="5" applyFont="1" applyFill="1" applyBorder="1" applyAlignment="1">
      <alignment horizontal="center" vertical="center" wrapText="1"/>
    </xf>
    <xf numFmtId="0" fontId="16" fillId="9" borderId="2" xfId="5" applyFont="1" applyFill="1" applyBorder="1" applyAlignment="1">
      <alignment horizontal="center" vertical="center" wrapText="1"/>
    </xf>
    <xf numFmtId="0" fontId="13" fillId="6" borderId="2" xfId="5" applyFont="1" applyFill="1" applyBorder="1" applyAlignment="1">
      <alignment horizontal="center" vertical="center" wrapText="1"/>
    </xf>
    <xf numFmtId="0" fontId="13" fillId="7" borderId="2" xfId="5" applyFont="1" applyFill="1" applyBorder="1" applyAlignment="1">
      <alignment horizontal="center" vertical="center" wrapText="1"/>
    </xf>
    <xf numFmtId="0" fontId="13" fillId="4" borderId="2" xfId="5" applyFont="1" applyFill="1" applyBorder="1" applyAlignment="1">
      <alignment horizontal="center" vertical="center" wrapText="1"/>
    </xf>
    <xf numFmtId="0" fontId="13" fillId="9" borderId="2" xfId="5" applyFont="1" applyFill="1" applyBorder="1" applyAlignment="1">
      <alignment horizontal="center" vertical="center" wrapText="1"/>
    </xf>
    <xf numFmtId="0" fontId="13" fillId="5" borderId="2" xfId="5" applyFont="1" applyFill="1" applyBorder="1" applyAlignment="1">
      <alignment horizontal="center" vertical="center" wrapText="1"/>
    </xf>
    <xf numFmtId="0" fontId="15" fillId="9" borderId="2" xfId="5" applyFont="1" applyFill="1" applyBorder="1" applyAlignment="1">
      <alignment horizontal="center" vertical="center" wrapText="1"/>
    </xf>
    <xf numFmtId="169" fontId="14" fillId="8" borderId="2" xfId="5" applyNumberFormat="1" applyFont="1" applyFill="1" applyBorder="1" applyAlignment="1">
      <alignment horizontal="center" vertical="center" wrapText="1"/>
    </xf>
    <xf numFmtId="169" fontId="14" fillId="4" borderId="2" xfId="5" applyNumberFormat="1" applyFont="1" applyFill="1" applyBorder="1" applyAlignment="1">
      <alignment horizontal="center" vertical="center" wrapText="1"/>
    </xf>
    <xf numFmtId="167" fontId="14" fillId="8" borderId="6" xfId="5" applyNumberFormat="1" applyFont="1" applyFill="1" applyBorder="1" applyAlignment="1">
      <alignment horizontal="center" vertical="center" wrapText="1"/>
    </xf>
    <xf numFmtId="167" fontId="14" fillId="8" borderId="2" xfId="5" applyNumberFormat="1" applyFont="1" applyFill="1" applyBorder="1" applyAlignment="1">
      <alignment horizontal="center" vertical="center" wrapText="1"/>
    </xf>
    <xf numFmtId="0" fontId="18" fillId="9" borderId="3" xfId="5" applyFont="1" applyFill="1" applyBorder="1" applyAlignment="1">
      <alignment vertical="center" wrapText="1"/>
    </xf>
    <xf numFmtId="0" fontId="18" fillId="9" borderId="2" xfId="5" applyFont="1" applyFill="1" applyBorder="1" applyAlignment="1">
      <alignment horizontal="center" vertical="center" wrapText="1"/>
    </xf>
    <xf numFmtId="169" fontId="18" fillId="9" borderId="2" xfId="5" applyNumberFormat="1" applyFont="1" applyFill="1" applyBorder="1" applyAlignment="1">
      <alignment horizontal="center" vertical="center" wrapText="1"/>
    </xf>
    <xf numFmtId="171" fontId="18" fillId="9" borderId="2" xfId="5" applyNumberFormat="1" applyFont="1" applyFill="1" applyBorder="1" applyAlignment="1">
      <alignment horizontal="center" vertical="center" wrapText="1"/>
    </xf>
    <xf numFmtId="41" fontId="8" fillId="0" borderId="0" xfId="5" applyNumberFormat="1" applyFont="1"/>
    <xf numFmtId="170" fontId="8" fillId="0" borderId="0" xfId="6" applyNumberFormat="1" applyFont="1"/>
    <xf numFmtId="0" fontId="8" fillId="0" borderId="0" xfId="5" applyFont="1" applyAlignment="1">
      <alignment horizontal="right"/>
    </xf>
    <xf numFmtId="0" fontId="19" fillId="0" borderId="0" xfId="5" applyFont="1" applyAlignment="1">
      <alignment wrapText="1"/>
    </xf>
    <xf numFmtId="3" fontId="19" fillId="0" borderId="2" xfId="5" applyNumberFormat="1" applyFont="1" applyBorder="1" applyAlignment="1">
      <alignment horizontal="center" wrapText="1"/>
    </xf>
    <xf numFmtId="3" fontId="19" fillId="0" borderId="0" xfId="5" applyNumberFormat="1" applyFont="1" applyBorder="1" applyAlignment="1">
      <alignment horizontal="center" wrapText="1"/>
    </xf>
    <xf numFmtId="3" fontId="20" fillId="0" borderId="2" xfId="5" applyNumberFormat="1" applyFont="1" applyBorder="1"/>
    <xf numFmtId="166" fontId="20" fillId="0" borderId="2" xfId="5" applyNumberFormat="1" applyFont="1" applyBorder="1"/>
    <xf numFmtId="0" fontId="8" fillId="0" borderId="0" xfId="5" applyFont="1" applyAlignment="1">
      <alignment horizontal="center"/>
    </xf>
    <xf numFmtId="0" fontId="2" fillId="0" borderId="0" xfId="5" applyFont="1" applyAlignment="1">
      <alignment horizontal="left" vertical="center" wrapText="1"/>
    </xf>
    <xf numFmtId="0" fontId="10" fillId="0" borderId="2" xfId="5" applyFont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14" fillId="6" borderId="2" xfId="5" applyFont="1" applyFill="1" applyBorder="1" applyAlignment="1">
      <alignment horizontal="center" vertical="center" wrapText="1"/>
    </xf>
    <xf numFmtId="0" fontId="14" fillId="7" borderId="2" xfId="5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wrapText="1"/>
    </xf>
    <xf numFmtId="0" fontId="20" fillId="0" borderId="4" xfId="1" applyFont="1" applyBorder="1" applyAlignment="1">
      <alignment horizontal="center" wrapText="1"/>
    </xf>
    <xf numFmtId="0" fontId="20" fillId="0" borderId="6" xfId="1" applyFont="1" applyBorder="1" applyAlignment="1">
      <alignment horizontal="center" wrapText="1"/>
    </xf>
    <xf numFmtId="0" fontId="14" fillId="6" borderId="4" xfId="5" applyFont="1" applyFill="1" applyBorder="1" applyAlignment="1">
      <alignment horizontal="center" vertical="center" wrapText="1"/>
    </xf>
    <xf numFmtId="0" fontId="14" fillId="6" borderId="6" xfId="5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wrapText="1"/>
    </xf>
    <xf numFmtId="0" fontId="5" fillId="3" borderId="4" xfId="1" applyFont="1" applyFill="1" applyBorder="1" applyAlignment="1">
      <alignment horizontal="left" wrapText="1"/>
    </xf>
    <xf numFmtId="0" fontId="5" fillId="3" borderId="6" xfId="1" applyFont="1" applyFill="1" applyBorder="1" applyAlignment="1">
      <alignment horizontal="left" wrapText="1"/>
    </xf>
    <xf numFmtId="0" fontId="14" fillId="8" borderId="5" xfId="5" applyFont="1" applyFill="1" applyBorder="1" applyAlignment="1">
      <alignment horizontal="center" vertical="center" wrapText="1"/>
    </xf>
    <xf numFmtId="0" fontId="14" fillId="8" borderId="8" xfId="5" applyFont="1" applyFill="1" applyBorder="1" applyAlignment="1">
      <alignment horizontal="center" vertical="center" wrapText="1"/>
    </xf>
    <xf numFmtId="0" fontId="14" fillId="5" borderId="2" xfId="5" applyFont="1" applyFill="1" applyBorder="1" applyAlignment="1">
      <alignment horizontal="center" vertical="center" wrapText="1"/>
    </xf>
    <xf numFmtId="0" fontId="14" fillId="5" borderId="3" xfId="5" applyFont="1" applyFill="1" applyBorder="1" applyAlignment="1">
      <alignment horizontal="center" vertical="center" wrapText="1"/>
    </xf>
    <xf numFmtId="0" fontId="14" fillId="5" borderId="4" xfId="5" applyFont="1" applyFill="1" applyBorder="1" applyAlignment="1">
      <alignment horizontal="center" vertical="center" wrapText="1"/>
    </xf>
    <xf numFmtId="0" fontId="14" fillId="5" borderId="6" xfId="5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 2" xfId="2"/>
    <cellStyle name="Обычный 15" xfId="3"/>
    <cellStyle name="Обычный 26" xfId="5"/>
    <cellStyle name="Обычный_Объемы по поликлинике и стоматологии по факту 1-го пол. 2005 г." xfId="1"/>
    <cellStyle name="Финансовый 2 3" xfId="4"/>
    <cellStyle name="Финансовый 2 5" xfId="6"/>
  </cellStyles>
  <dxfs count="5"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A59"/>
  <sheetViews>
    <sheetView tabSelected="1" view="pageBreakPreview" zoomScaleNormal="110" zoomScaleSheetLayoutView="100" workbookViewId="0">
      <pane xSplit="3" ySplit="10" topLeftCell="M11" activePane="bottomRight" state="frozen"/>
      <selection activeCell="R27" sqref="R27"/>
      <selection pane="topRight" activeCell="R27" sqref="R27"/>
      <selection pane="bottomLeft" activeCell="R27" sqref="R27"/>
      <selection pane="bottomRight" activeCell="U3" sqref="U3"/>
    </sheetView>
  </sheetViews>
  <sheetFormatPr defaultColWidth="9.140625" defaultRowHeight="15" x14ac:dyDescent="0.25"/>
  <cols>
    <col min="1" max="1" width="33" style="1" customWidth="1"/>
    <col min="2" max="2" width="4.42578125" style="1" customWidth="1"/>
    <col min="3" max="3" width="13.42578125" style="1" customWidth="1"/>
    <col min="4" max="4" width="11.28515625" style="1" customWidth="1"/>
    <col min="5" max="5" width="11.85546875" style="1" customWidth="1"/>
    <col min="6" max="6" width="15.7109375" style="1" customWidth="1"/>
    <col min="7" max="7" width="12.7109375" style="1" customWidth="1"/>
    <col min="8" max="8" width="11.5703125" style="1" customWidth="1"/>
    <col min="9" max="9" width="21" style="1" customWidth="1"/>
    <col min="10" max="10" width="12" style="1" customWidth="1"/>
    <col min="11" max="11" width="16.140625" style="1" customWidth="1"/>
    <col min="12" max="13" width="15.28515625" style="1" customWidth="1"/>
    <col min="14" max="14" width="18.7109375" style="1" customWidth="1"/>
    <col min="15" max="15" width="12.42578125" style="1" customWidth="1"/>
    <col min="16" max="16" width="15.28515625" style="1" customWidth="1"/>
    <col min="17" max="17" width="22.5703125" style="1" customWidth="1"/>
    <col min="18" max="18" width="18" style="1" customWidth="1"/>
    <col min="19" max="19" width="12.42578125" style="1" customWidth="1"/>
    <col min="20" max="20" width="10.5703125" style="1" customWidth="1"/>
    <col min="21" max="21" width="22.7109375" style="1" customWidth="1"/>
    <col min="22" max="22" width="17.5703125" style="1" customWidth="1"/>
    <col min="23" max="23" width="15.28515625" style="1" customWidth="1"/>
    <col min="24" max="24" width="2.5703125" style="1" customWidth="1"/>
    <col min="25" max="25" width="10.85546875" style="2" customWidth="1"/>
    <col min="26" max="26" width="11.7109375" style="1" customWidth="1"/>
    <col min="27" max="16384" width="9.140625" style="1"/>
  </cols>
  <sheetData>
    <row r="1" spans="1:27" ht="3.75" customHeight="1" x14ac:dyDescent="0.25"/>
    <row r="2" spans="1:27" ht="15" customHeight="1" x14ac:dyDescent="0.25">
      <c r="A2" s="66" t="s">
        <v>18</v>
      </c>
      <c r="B2" s="66"/>
      <c r="C2" s="66"/>
      <c r="D2" s="66"/>
      <c r="E2" s="66"/>
      <c r="F2" s="66"/>
      <c r="G2" s="66"/>
      <c r="H2" s="66"/>
      <c r="I2" s="66"/>
      <c r="J2" s="66"/>
      <c r="K2" s="66"/>
      <c r="U2" s="65" t="s">
        <v>125</v>
      </c>
      <c r="V2" s="65"/>
      <c r="W2" s="65"/>
    </row>
    <row r="3" spans="1:27" ht="22.5" customHeight="1" x14ac:dyDescent="0.25">
      <c r="A3" s="3" t="s">
        <v>19</v>
      </c>
      <c r="B3" s="4"/>
      <c r="C3" s="4"/>
      <c r="D3" s="5"/>
      <c r="E3" s="5"/>
      <c r="F3" s="4"/>
      <c r="G3" s="6"/>
      <c r="H3" s="6"/>
    </row>
    <row r="4" spans="1:27" ht="11.25" hidden="1" customHeight="1" x14ac:dyDescent="0.25">
      <c r="A4" s="67" t="s">
        <v>20</v>
      </c>
      <c r="B4" s="67" t="s">
        <v>21</v>
      </c>
      <c r="C4" s="67" t="s">
        <v>22</v>
      </c>
      <c r="D4" s="67"/>
      <c r="E4" s="67"/>
      <c r="F4" s="67" t="s">
        <v>23</v>
      </c>
      <c r="G4" s="67"/>
      <c r="H4" s="67"/>
      <c r="I4" s="67" t="s">
        <v>23</v>
      </c>
      <c r="J4" s="67" t="s">
        <v>23</v>
      </c>
      <c r="K4" s="7"/>
      <c r="L4" s="8"/>
      <c r="M4" s="8"/>
      <c r="N4" s="6"/>
      <c r="O4" s="6"/>
      <c r="P4" s="6"/>
      <c r="Q4" s="6"/>
      <c r="R4" s="6"/>
      <c r="S4" s="6"/>
      <c r="T4" s="6"/>
      <c r="U4" s="6"/>
    </row>
    <row r="5" spans="1:27" ht="17.25" hidden="1" customHeight="1" x14ac:dyDescent="0.25">
      <c r="A5" s="67"/>
      <c r="B5" s="67"/>
      <c r="C5" s="68" t="s">
        <v>24</v>
      </c>
      <c r="D5" s="7"/>
      <c r="E5" s="7"/>
      <c r="F5" s="67" t="s">
        <v>25</v>
      </c>
      <c r="G5" s="67"/>
      <c r="H5" s="67"/>
      <c r="I5" s="67" t="s">
        <v>26</v>
      </c>
      <c r="J5" s="67" t="s">
        <v>26</v>
      </c>
      <c r="K5" s="7"/>
      <c r="L5" s="8"/>
      <c r="M5" s="8"/>
      <c r="N5" s="6"/>
      <c r="O5" s="6"/>
      <c r="P5" s="6"/>
      <c r="Q5" s="6"/>
      <c r="R5" s="6"/>
      <c r="S5" s="6"/>
      <c r="T5" s="6"/>
      <c r="U5" s="6"/>
    </row>
    <row r="6" spans="1:27" ht="40.5" customHeight="1" x14ac:dyDescent="0.25">
      <c r="A6" s="67"/>
      <c r="B6" s="67"/>
      <c r="C6" s="68"/>
      <c r="D6" s="69" t="s">
        <v>27</v>
      </c>
      <c r="E6" s="70" t="s">
        <v>28</v>
      </c>
      <c r="F6" s="71" t="s">
        <v>29</v>
      </c>
      <c r="G6" s="9" t="s">
        <v>0</v>
      </c>
      <c r="H6" s="71" t="s">
        <v>30</v>
      </c>
      <c r="I6" s="71" t="s">
        <v>31</v>
      </c>
      <c r="J6" s="80" t="s">
        <v>32</v>
      </c>
      <c r="K6" s="67" t="s">
        <v>33</v>
      </c>
      <c r="L6" s="67" t="s">
        <v>34</v>
      </c>
      <c r="M6" s="82" t="s">
        <v>35</v>
      </c>
      <c r="N6" s="83" t="s">
        <v>1</v>
      </c>
      <c r="O6" s="84"/>
      <c r="P6" s="84"/>
      <c r="Q6" s="85"/>
      <c r="R6" s="75" t="s">
        <v>36</v>
      </c>
      <c r="S6" s="75"/>
      <c r="T6" s="75"/>
      <c r="U6" s="76"/>
      <c r="V6" s="67" t="s">
        <v>37</v>
      </c>
      <c r="W6" s="67" t="s">
        <v>38</v>
      </c>
    </row>
    <row r="7" spans="1:27" ht="84.75" customHeight="1" x14ac:dyDescent="0.25">
      <c r="A7" s="67"/>
      <c r="B7" s="67"/>
      <c r="C7" s="68"/>
      <c r="D7" s="69"/>
      <c r="E7" s="70"/>
      <c r="F7" s="71" t="s">
        <v>39</v>
      </c>
      <c r="G7" s="9" t="s">
        <v>13</v>
      </c>
      <c r="H7" s="71" t="s">
        <v>39</v>
      </c>
      <c r="I7" s="71"/>
      <c r="J7" s="81"/>
      <c r="K7" s="67"/>
      <c r="L7" s="67"/>
      <c r="M7" s="82"/>
      <c r="N7" s="10" t="s">
        <v>40</v>
      </c>
      <c r="O7" s="10" t="s">
        <v>41</v>
      </c>
      <c r="P7" s="10" t="s">
        <v>42</v>
      </c>
      <c r="Q7" s="10" t="s">
        <v>31</v>
      </c>
      <c r="R7" s="11" t="s">
        <v>43</v>
      </c>
      <c r="S7" s="11" t="s">
        <v>41</v>
      </c>
      <c r="T7" s="12" t="s">
        <v>42</v>
      </c>
      <c r="U7" s="12" t="s">
        <v>31</v>
      </c>
      <c r="V7" s="67"/>
      <c r="W7" s="67"/>
    </row>
    <row r="8" spans="1:27" ht="12.75" customHeight="1" x14ac:dyDescent="0.25">
      <c r="A8" s="7" t="s">
        <v>44</v>
      </c>
      <c r="B8" s="7" t="s">
        <v>45</v>
      </c>
      <c r="C8" s="13" t="s">
        <v>46</v>
      </c>
      <c r="D8" s="7" t="s">
        <v>47</v>
      </c>
      <c r="E8" s="13" t="s">
        <v>48</v>
      </c>
      <c r="F8" s="7" t="s">
        <v>49</v>
      </c>
      <c r="G8" s="7"/>
      <c r="H8" s="7">
        <v>7</v>
      </c>
      <c r="I8" s="13">
        <v>8</v>
      </c>
      <c r="J8" s="7">
        <v>9</v>
      </c>
      <c r="K8" s="13">
        <v>10</v>
      </c>
      <c r="L8" s="13">
        <v>11</v>
      </c>
      <c r="M8" s="14">
        <v>12</v>
      </c>
      <c r="N8" s="14">
        <v>13</v>
      </c>
      <c r="O8" s="15" t="s">
        <v>50</v>
      </c>
      <c r="P8" s="14">
        <v>14</v>
      </c>
      <c r="Q8" s="14">
        <v>15</v>
      </c>
      <c r="R8" s="16">
        <v>16</v>
      </c>
      <c r="S8" s="17" t="s">
        <v>51</v>
      </c>
      <c r="T8" s="18">
        <v>17</v>
      </c>
      <c r="U8" s="18">
        <v>18</v>
      </c>
      <c r="V8" s="7">
        <v>19</v>
      </c>
      <c r="W8" s="13">
        <v>20</v>
      </c>
    </row>
    <row r="9" spans="1:27" ht="16.5" customHeight="1" x14ac:dyDescent="0.25">
      <c r="A9" s="19" t="s">
        <v>52</v>
      </c>
      <c r="B9" s="20" t="s">
        <v>44</v>
      </c>
      <c r="C9" s="21">
        <v>146282</v>
      </c>
      <c r="D9" s="22">
        <v>79880</v>
      </c>
      <c r="E9" s="23">
        <v>119820</v>
      </c>
      <c r="F9" s="24">
        <v>134254</v>
      </c>
      <c r="G9" s="24"/>
      <c r="H9" s="24">
        <v>10633</v>
      </c>
      <c r="I9" s="24">
        <v>527</v>
      </c>
      <c r="J9" s="25">
        <v>145414</v>
      </c>
      <c r="K9" s="26">
        <v>-868</v>
      </c>
      <c r="L9" s="26">
        <v>25594</v>
      </c>
      <c r="M9" s="27">
        <v>145414</v>
      </c>
      <c r="N9" s="27">
        <v>134254</v>
      </c>
      <c r="O9" s="27"/>
      <c r="P9" s="27">
        <v>10633</v>
      </c>
      <c r="Q9" s="27">
        <v>527</v>
      </c>
      <c r="R9" s="28">
        <v>1</v>
      </c>
      <c r="S9" s="28"/>
      <c r="T9" s="29">
        <v>1</v>
      </c>
      <c r="U9" s="29">
        <v>1</v>
      </c>
      <c r="V9" s="26">
        <v>-868</v>
      </c>
      <c r="W9" s="26">
        <v>25594</v>
      </c>
      <c r="Y9" s="30"/>
      <c r="Z9" s="31"/>
      <c r="AA9" s="32"/>
    </row>
    <row r="10" spans="1:27" ht="16.5" customHeight="1" x14ac:dyDescent="0.25">
      <c r="A10" s="19" t="s">
        <v>53</v>
      </c>
      <c r="B10" s="20" t="s">
        <v>45</v>
      </c>
      <c r="C10" s="33">
        <v>9743</v>
      </c>
      <c r="D10" s="22">
        <v>5463</v>
      </c>
      <c r="E10" s="23">
        <v>8195</v>
      </c>
      <c r="F10" s="24">
        <v>10756</v>
      </c>
      <c r="G10" s="24"/>
      <c r="H10" s="24">
        <v>256</v>
      </c>
      <c r="I10" s="24">
        <v>7</v>
      </c>
      <c r="J10" s="25">
        <v>11019</v>
      </c>
      <c r="K10" s="26">
        <v>1276</v>
      </c>
      <c r="L10" s="26">
        <v>2824</v>
      </c>
      <c r="M10" s="27">
        <v>11019</v>
      </c>
      <c r="N10" s="27">
        <v>10756</v>
      </c>
      <c r="O10" s="27"/>
      <c r="P10" s="27">
        <v>256</v>
      </c>
      <c r="Q10" s="27">
        <v>7</v>
      </c>
      <c r="R10" s="28">
        <v>1</v>
      </c>
      <c r="S10" s="28"/>
      <c r="T10" s="29">
        <v>1</v>
      </c>
      <c r="U10" s="29">
        <v>1</v>
      </c>
      <c r="V10" s="26">
        <v>1276</v>
      </c>
      <c r="W10" s="26">
        <v>2824</v>
      </c>
      <c r="Y10" s="30"/>
      <c r="Z10" s="31"/>
      <c r="AA10" s="32"/>
    </row>
    <row r="11" spans="1:27" ht="16.5" customHeight="1" x14ac:dyDescent="0.25">
      <c r="A11" s="19" t="s">
        <v>54</v>
      </c>
      <c r="B11" s="20" t="s">
        <v>46</v>
      </c>
      <c r="C11" s="33">
        <v>0</v>
      </c>
      <c r="D11" s="22">
        <v>0</v>
      </c>
      <c r="E11" s="23">
        <v>0</v>
      </c>
      <c r="F11" s="24">
        <v>0</v>
      </c>
      <c r="G11" s="24"/>
      <c r="H11" s="24"/>
      <c r="I11" s="24">
        <v>0</v>
      </c>
      <c r="J11" s="25">
        <v>0</v>
      </c>
      <c r="K11" s="26">
        <v>0</v>
      </c>
      <c r="L11" s="26">
        <v>0</v>
      </c>
      <c r="M11" s="27">
        <v>0</v>
      </c>
      <c r="N11" s="27">
        <v>0</v>
      </c>
      <c r="O11" s="27"/>
      <c r="P11" s="27">
        <v>0</v>
      </c>
      <c r="Q11" s="27">
        <v>0</v>
      </c>
      <c r="R11" s="28"/>
      <c r="S11" s="28"/>
      <c r="T11" s="29"/>
      <c r="U11" s="29"/>
      <c r="V11" s="26">
        <v>0</v>
      </c>
      <c r="W11" s="26">
        <v>0</v>
      </c>
      <c r="Y11" s="30"/>
      <c r="Z11" s="31"/>
      <c r="AA11" s="32"/>
    </row>
    <row r="12" spans="1:27" ht="16.5" customHeight="1" x14ac:dyDescent="0.25">
      <c r="A12" s="19" t="s">
        <v>2</v>
      </c>
      <c r="B12" s="20" t="s">
        <v>47</v>
      </c>
      <c r="C12" s="33">
        <v>23165</v>
      </c>
      <c r="D12" s="22">
        <v>11746</v>
      </c>
      <c r="E12" s="23">
        <v>17619</v>
      </c>
      <c r="F12" s="24">
        <v>19967</v>
      </c>
      <c r="G12" s="24"/>
      <c r="H12" s="24">
        <v>1262</v>
      </c>
      <c r="I12" s="24">
        <v>29</v>
      </c>
      <c r="J12" s="25">
        <v>21258</v>
      </c>
      <c r="K12" s="26">
        <v>-1907</v>
      </c>
      <c r="L12" s="26">
        <v>3639</v>
      </c>
      <c r="M12" s="27">
        <v>21258</v>
      </c>
      <c r="N12" s="27">
        <v>19967</v>
      </c>
      <c r="O12" s="27"/>
      <c r="P12" s="27">
        <v>1262</v>
      </c>
      <c r="Q12" s="27">
        <v>29</v>
      </c>
      <c r="R12" s="28">
        <v>1</v>
      </c>
      <c r="S12" s="28"/>
      <c r="T12" s="29">
        <v>1</v>
      </c>
      <c r="U12" s="29">
        <v>1</v>
      </c>
      <c r="V12" s="26">
        <v>-1907</v>
      </c>
      <c r="W12" s="26">
        <v>3639</v>
      </c>
      <c r="Y12" s="30"/>
      <c r="Z12" s="31"/>
      <c r="AA12" s="32"/>
    </row>
    <row r="13" spans="1:27" ht="16.5" customHeight="1" x14ac:dyDescent="0.25">
      <c r="A13" s="19" t="s">
        <v>3</v>
      </c>
      <c r="B13" s="20" t="s">
        <v>48</v>
      </c>
      <c r="C13" s="33">
        <v>5774</v>
      </c>
      <c r="D13" s="22">
        <v>3849</v>
      </c>
      <c r="E13" s="23">
        <v>5774</v>
      </c>
      <c r="F13" s="24">
        <v>2429</v>
      </c>
      <c r="G13" s="24"/>
      <c r="H13" s="24">
        <v>0</v>
      </c>
      <c r="I13" s="24">
        <v>15</v>
      </c>
      <c r="J13" s="25">
        <v>2444</v>
      </c>
      <c r="K13" s="26">
        <v>-3330</v>
      </c>
      <c r="L13" s="26">
        <v>-3330</v>
      </c>
      <c r="M13" s="27">
        <v>2444</v>
      </c>
      <c r="N13" s="27">
        <v>2429</v>
      </c>
      <c r="O13" s="27"/>
      <c r="P13" s="27">
        <v>0</v>
      </c>
      <c r="Q13" s="27">
        <v>15</v>
      </c>
      <c r="R13" s="28">
        <v>1</v>
      </c>
      <c r="S13" s="28"/>
      <c r="T13" s="29"/>
      <c r="U13" s="29">
        <v>1</v>
      </c>
      <c r="V13" s="26">
        <v>-3330</v>
      </c>
      <c r="W13" s="26">
        <v>-3330</v>
      </c>
      <c r="Y13" s="30"/>
      <c r="Z13" s="31"/>
      <c r="AA13" s="32"/>
    </row>
    <row r="14" spans="1:27" ht="16.5" customHeight="1" x14ac:dyDescent="0.25">
      <c r="A14" s="19" t="s">
        <v>55</v>
      </c>
      <c r="B14" s="20" t="s">
        <v>56</v>
      </c>
      <c r="C14" s="33">
        <v>2006</v>
      </c>
      <c r="D14" s="22">
        <v>1671</v>
      </c>
      <c r="E14" s="23">
        <v>2507</v>
      </c>
      <c r="F14" s="34"/>
      <c r="G14" s="34"/>
      <c r="H14" s="34"/>
      <c r="I14" s="34"/>
      <c r="J14" s="35">
        <v>0</v>
      </c>
      <c r="K14" s="26">
        <v>-2006</v>
      </c>
      <c r="L14" s="26">
        <v>-2507</v>
      </c>
      <c r="M14" s="27">
        <v>0</v>
      </c>
      <c r="N14" s="27">
        <v>0</v>
      </c>
      <c r="O14" s="27"/>
      <c r="P14" s="27">
        <v>0</v>
      </c>
      <c r="Q14" s="27">
        <v>0</v>
      </c>
      <c r="R14" s="28"/>
      <c r="S14" s="28"/>
      <c r="T14" s="29"/>
      <c r="U14" s="29"/>
      <c r="V14" s="26">
        <v>-2006</v>
      </c>
      <c r="W14" s="26">
        <v>-2507</v>
      </c>
      <c r="Y14" s="30"/>
      <c r="Z14" s="31"/>
      <c r="AA14" s="32"/>
    </row>
    <row r="15" spans="1:27" ht="16.5" customHeight="1" x14ac:dyDescent="0.25">
      <c r="A15" s="19" t="s">
        <v>57</v>
      </c>
      <c r="B15" s="20" t="s">
        <v>49</v>
      </c>
      <c r="C15" s="33">
        <v>0</v>
      </c>
      <c r="D15" s="22">
        <v>0</v>
      </c>
      <c r="E15" s="23">
        <v>0</v>
      </c>
      <c r="F15" s="24">
        <v>0</v>
      </c>
      <c r="G15" s="24"/>
      <c r="H15" s="24">
        <v>0</v>
      </c>
      <c r="I15" s="24">
        <v>0</v>
      </c>
      <c r="J15" s="25">
        <v>0</v>
      </c>
      <c r="K15" s="26">
        <v>0</v>
      </c>
      <c r="L15" s="26">
        <v>0</v>
      </c>
      <c r="M15" s="27">
        <v>0</v>
      </c>
      <c r="N15" s="27">
        <v>0</v>
      </c>
      <c r="O15" s="27"/>
      <c r="P15" s="27">
        <v>0</v>
      </c>
      <c r="Q15" s="27">
        <v>0</v>
      </c>
      <c r="R15" s="28"/>
      <c r="S15" s="28"/>
      <c r="T15" s="29"/>
      <c r="U15" s="29"/>
      <c r="V15" s="26">
        <v>0</v>
      </c>
      <c r="W15" s="26">
        <v>0</v>
      </c>
      <c r="Y15" s="30"/>
      <c r="Z15" s="31"/>
      <c r="AA15" s="32"/>
    </row>
    <row r="16" spans="1:27" ht="16.5" customHeight="1" x14ac:dyDescent="0.25">
      <c r="A16" s="19" t="s">
        <v>58</v>
      </c>
      <c r="B16" s="20" t="s">
        <v>59</v>
      </c>
      <c r="C16" s="33">
        <v>25834</v>
      </c>
      <c r="D16" s="22">
        <v>16323</v>
      </c>
      <c r="E16" s="23">
        <v>24485</v>
      </c>
      <c r="F16" s="24">
        <v>20703</v>
      </c>
      <c r="G16" s="24"/>
      <c r="H16" s="24">
        <v>2738</v>
      </c>
      <c r="I16" s="24">
        <v>180</v>
      </c>
      <c r="J16" s="25">
        <v>23621</v>
      </c>
      <c r="K16" s="26">
        <v>-2213</v>
      </c>
      <c r="L16" s="26">
        <v>-864</v>
      </c>
      <c r="M16" s="27">
        <v>23621</v>
      </c>
      <c r="N16" s="27">
        <v>20703</v>
      </c>
      <c r="O16" s="27"/>
      <c r="P16" s="27">
        <v>2738</v>
      </c>
      <c r="Q16" s="27">
        <v>180</v>
      </c>
      <c r="R16" s="28">
        <v>1</v>
      </c>
      <c r="S16" s="28"/>
      <c r="T16" s="29">
        <v>1</v>
      </c>
      <c r="U16" s="29">
        <v>1</v>
      </c>
      <c r="V16" s="26">
        <v>-2213</v>
      </c>
      <c r="W16" s="26">
        <v>-864</v>
      </c>
      <c r="Y16" s="30"/>
      <c r="Z16" s="31"/>
      <c r="AA16" s="32"/>
    </row>
    <row r="17" spans="1:27" ht="16.5" customHeight="1" x14ac:dyDescent="0.25">
      <c r="A17" s="19" t="s">
        <v>4</v>
      </c>
      <c r="B17" s="20" t="s">
        <v>60</v>
      </c>
      <c r="C17" s="33">
        <v>20652</v>
      </c>
      <c r="D17" s="22">
        <v>10740</v>
      </c>
      <c r="E17" s="23">
        <v>16110</v>
      </c>
      <c r="F17" s="24">
        <v>24658</v>
      </c>
      <c r="G17" s="24"/>
      <c r="H17" s="24">
        <v>1290</v>
      </c>
      <c r="I17" s="24">
        <v>75</v>
      </c>
      <c r="J17" s="25">
        <v>26023</v>
      </c>
      <c r="K17" s="26">
        <v>5371</v>
      </c>
      <c r="L17" s="26">
        <v>9913</v>
      </c>
      <c r="M17" s="27">
        <v>26023</v>
      </c>
      <c r="N17" s="27">
        <v>24658</v>
      </c>
      <c r="O17" s="27"/>
      <c r="P17" s="27">
        <v>1290</v>
      </c>
      <c r="Q17" s="27">
        <v>75</v>
      </c>
      <c r="R17" s="28">
        <v>1</v>
      </c>
      <c r="S17" s="28"/>
      <c r="T17" s="29">
        <v>1</v>
      </c>
      <c r="U17" s="29">
        <v>1</v>
      </c>
      <c r="V17" s="26">
        <v>5371</v>
      </c>
      <c r="W17" s="26">
        <v>9913</v>
      </c>
      <c r="Y17" s="30"/>
      <c r="Z17" s="31"/>
      <c r="AA17" s="32"/>
    </row>
    <row r="18" spans="1:27" ht="16.5" customHeight="1" x14ac:dyDescent="0.25">
      <c r="A18" s="19" t="s">
        <v>5</v>
      </c>
      <c r="B18" s="20" t="s">
        <v>61</v>
      </c>
      <c r="C18" s="33">
        <v>36375</v>
      </c>
      <c r="D18" s="22">
        <v>20238</v>
      </c>
      <c r="E18" s="23">
        <v>30357</v>
      </c>
      <c r="F18" s="24">
        <v>23892</v>
      </c>
      <c r="G18" s="24"/>
      <c r="H18" s="24">
        <v>2661</v>
      </c>
      <c r="I18" s="24">
        <v>43</v>
      </c>
      <c r="J18" s="25">
        <v>26596</v>
      </c>
      <c r="K18" s="26">
        <v>-9779</v>
      </c>
      <c r="L18" s="26">
        <v>-3761</v>
      </c>
      <c r="M18" s="27">
        <v>26596</v>
      </c>
      <c r="N18" s="27">
        <v>23892</v>
      </c>
      <c r="O18" s="27"/>
      <c r="P18" s="27">
        <v>2661</v>
      </c>
      <c r="Q18" s="27">
        <v>43</v>
      </c>
      <c r="R18" s="28">
        <v>1</v>
      </c>
      <c r="S18" s="28"/>
      <c r="T18" s="29">
        <v>1</v>
      </c>
      <c r="U18" s="29">
        <v>1</v>
      </c>
      <c r="V18" s="26">
        <v>-9779</v>
      </c>
      <c r="W18" s="26">
        <v>-3761</v>
      </c>
      <c r="Y18" s="30"/>
      <c r="Z18" s="31"/>
      <c r="AA18" s="32"/>
    </row>
    <row r="19" spans="1:27" ht="16.5" customHeight="1" x14ac:dyDescent="0.25">
      <c r="A19" s="19" t="s">
        <v>6</v>
      </c>
      <c r="B19" s="20" t="s">
        <v>62</v>
      </c>
      <c r="C19" s="33">
        <v>3034</v>
      </c>
      <c r="D19" s="22">
        <v>1965</v>
      </c>
      <c r="E19" s="23">
        <v>2948</v>
      </c>
      <c r="F19" s="24">
        <v>1800</v>
      </c>
      <c r="G19" s="24"/>
      <c r="H19" s="24">
        <v>0</v>
      </c>
      <c r="I19" s="24">
        <v>5</v>
      </c>
      <c r="J19" s="25">
        <v>1805</v>
      </c>
      <c r="K19" s="26">
        <v>-1229</v>
      </c>
      <c r="L19" s="26">
        <v>-1143</v>
      </c>
      <c r="M19" s="27">
        <v>1805</v>
      </c>
      <c r="N19" s="27">
        <v>1800</v>
      </c>
      <c r="O19" s="27"/>
      <c r="P19" s="27">
        <v>0</v>
      </c>
      <c r="Q19" s="27">
        <v>5</v>
      </c>
      <c r="R19" s="28">
        <v>1</v>
      </c>
      <c r="S19" s="28"/>
      <c r="T19" s="29"/>
      <c r="U19" s="29">
        <v>1</v>
      </c>
      <c r="V19" s="26">
        <v>-1229</v>
      </c>
      <c r="W19" s="26">
        <v>-1143</v>
      </c>
      <c r="Y19" s="30"/>
      <c r="Z19" s="31"/>
      <c r="AA19" s="32"/>
    </row>
    <row r="20" spans="1:27" ht="16.5" customHeight="1" x14ac:dyDescent="0.25">
      <c r="A20" s="36" t="s">
        <v>63</v>
      </c>
      <c r="B20" s="20" t="s">
        <v>64</v>
      </c>
      <c r="C20" s="33">
        <v>0</v>
      </c>
      <c r="D20" s="22">
        <v>0</v>
      </c>
      <c r="E20" s="23">
        <v>0</v>
      </c>
      <c r="F20" s="24">
        <v>0</v>
      </c>
      <c r="G20" s="24"/>
      <c r="H20" s="24">
        <v>0</v>
      </c>
      <c r="I20" s="24"/>
      <c r="J20" s="25">
        <v>0</v>
      </c>
      <c r="K20" s="26">
        <v>0</v>
      </c>
      <c r="L20" s="26">
        <v>0</v>
      </c>
      <c r="M20" s="27">
        <v>0</v>
      </c>
      <c r="N20" s="27">
        <v>0</v>
      </c>
      <c r="O20" s="27"/>
      <c r="P20" s="27">
        <v>0</v>
      </c>
      <c r="Q20" s="27">
        <v>0</v>
      </c>
      <c r="R20" s="28"/>
      <c r="S20" s="28"/>
      <c r="T20" s="29"/>
      <c r="U20" s="29"/>
      <c r="V20" s="26">
        <v>0</v>
      </c>
      <c r="W20" s="26">
        <v>0</v>
      </c>
      <c r="Y20" s="30"/>
      <c r="Z20" s="31"/>
      <c r="AA20" s="32"/>
    </row>
    <row r="21" spans="1:27" ht="16.5" customHeight="1" x14ac:dyDescent="0.25">
      <c r="A21" s="19" t="s">
        <v>7</v>
      </c>
      <c r="B21" s="20" t="s">
        <v>65</v>
      </c>
      <c r="C21" s="33">
        <v>63033</v>
      </c>
      <c r="D21" s="22">
        <v>37820</v>
      </c>
      <c r="E21" s="23">
        <v>56730</v>
      </c>
      <c r="F21" s="24">
        <v>71477</v>
      </c>
      <c r="G21" s="24"/>
      <c r="H21" s="24">
        <v>6986</v>
      </c>
      <c r="I21" s="24">
        <v>208</v>
      </c>
      <c r="J21" s="25">
        <v>78671</v>
      </c>
      <c r="K21" s="26">
        <v>15638</v>
      </c>
      <c r="L21" s="26">
        <v>21941</v>
      </c>
      <c r="M21" s="27">
        <v>78671</v>
      </c>
      <c r="N21" s="27">
        <v>71477</v>
      </c>
      <c r="O21" s="27"/>
      <c r="P21" s="27">
        <v>6986</v>
      </c>
      <c r="Q21" s="27">
        <v>208</v>
      </c>
      <c r="R21" s="28">
        <v>1</v>
      </c>
      <c r="S21" s="28"/>
      <c r="T21" s="29">
        <v>1</v>
      </c>
      <c r="U21" s="29">
        <v>1</v>
      </c>
      <c r="V21" s="26">
        <v>15638</v>
      </c>
      <c r="W21" s="26">
        <v>21941</v>
      </c>
      <c r="Y21" s="30"/>
      <c r="Z21" s="31"/>
      <c r="AA21" s="32"/>
    </row>
    <row r="22" spans="1:27" ht="16.5" customHeight="1" x14ac:dyDescent="0.25">
      <c r="A22" s="19" t="s">
        <v>8</v>
      </c>
      <c r="B22" s="20" t="s">
        <v>66</v>
      </c>
      <c r="C22" s="33">
        <v>586</v>
      </c>
      <c r="D22" s="22">
        <v>404</v>
      </c>
      <c r="E22" s="23">
        <v>606</v>
      </c>
      <c r="F22" s="24">
        <v>630</v>
      </c>
      <c r="G22" s="24"/>
      <c r="H22" s="24">
        <v>0</v>
      </c>
      <c r="I22" s="24">
        <v>13</v>
      </c>
      <c r="J22" s="25">
        <v>643</v>
      </c>
      <c r="K22" s="26">
        <v>57</v>
      </c>
      <c r="L22" s="26">
        <v>37</v>
      </c>
      <c r="M22" s="27">
        <v>643</v>
      </c>
      <c r="N22" s="27">
        <v>630</v>
      </c>
      <c r="O22" s="27"/>
      <c r="P22" s="27">
        <v>0</v>
      </c>
      <c r="Q22" s="27">
        <v>13</v>
      </c>
      <c r="R22" s="28">
        <v>1</v>
      </c>
      <c r="S22" s="28"/>
      <c r="T22" s="29"/>
      <c r="U22" s="29">
        <v>1</v>
      </c>
      <c r="V22" s="26">
        <v>57</v>
      </c>
      <c r="W22" s="26">
        <v>37</v>
      </c>
      <c r="Y22" s="30"/>
      <c r="Z22" s="31"/>
      <c r="AA22" s="32"/>
    </row>
    <row r="23" spans="1:27" ht="16.5" customHeight="1" x14ac:dyDescent="0.25">
      <c r="A23" s="19" t="s">
        <v>67</v>
      </c>
      <c r="B23" s="20" t="s">
        <v>68</v>
      </c>
      <c r="C23" s="33">
        <v>0</v>
      </c>
      <c r="D23" s="22">
        <v>0</v>
      </c>
      <c r="E23" s="23">
        <v>0</v>
      </c>
      <c r="F23" s="24">
        <v>0</v>
      </c>
      <c r="G23" s="24"/>
      <c r="H23" s="24">
        <v>0</v>
      </c>
      <c r="I23" s="24">
        <v>0</v>
      </c>
      <c r="J23" s="25">
        <v>0</v>
      </c>
      <c r="K23" s="26">
        <v>0</v>
      </c>
      <c r="L23" s="26">
        <v>0</v>
      </c>
      <c r="M23" s="27">
        <v>0</v>
      </c>
      <c r="N23" s="27">
        <v>0</v>
      </c>
      <c r="O23" s="27"/>
      <c r="P23" s="27">
        <v>0</v>
      </c>
      <c r="Q23" s="27">
        <v>0</v>
      </c>
      <c r="R23" s="28"/>
      <c r="S23" s="28"/>
      <c r="T23" s="29"/>
      <c r="U23" s="29"/>
      <c r="V23" s="26">
        <v>0</v>
      </c>
      <c r="W23" s="26">
        <v>0</v>
      </c>
      <c r="Y23" s="30"/>
      <c r="Z23" s="31"/>
      <c r="AA23" s="32"/>
    </row>
    <row r="24" spans="1:27" x14ac:dyDescent="0.25">
      <c r="A24" s="37" t="s">
        <v>69</v>
      </c>
      <c r="B24" s="20" t="s">
        <v>70</v>
      </c>
      <c r="C24" s="33">
        <v>10302</v>
      </c>
      <c r="D24" s="22">
        <v>6034</v>
      </c>
      <c r="E24" s="23">
        <v>9051</v>
      </c>
      <c r="F24" s="24">
        <v>12014</v>
      </c>
      <c r="G24" s="24">
        <v>6000</v>
      </c>
      <c r="H24" s="24">
        <v>0</v>
      </c>
      <c r="I24" s="24">
        <v>131</v>
      </c>
      <c r="J24" s="25">
        <v>12145</v>
      </c>
      <c r="K24" s="26">
        <v>1843</v>
      </c>
      <c r="L24" s="26">
        <v>3094</v>
      </c>
      <c r="M24" s="27">
        <v>10189</v>
      </c>
      <c r="N24" s="27">
        <v>10058</v>
      </c>
      <c r="O24" s="27">
        <v>4044</v>
      </c>
      <c r="P24" s="27">
        <v>0</v>
      </c>
      <c r="Q24" s="27">
        <v>131</v>
      </c>
      <c r="R24" s="28">
        <v>1</v>
      </c>
      <c r="S24" s="28">
        <v>0.67400000000000004</v>
      </c>
      <c r="T24" s="29"/>
      <c r="U24" s="29">
        <v>1</v>
      </c>
      <c r="V24" s="26">
        <v>-113</v>
      </c>
      <c r="W24" s="26">
        <v>1138</v>
      </c>
      <c r="Y24" s="30"/>
      <c r="Z24" s="31"/>
      <c r="AA24" s="32"/>
    </row>
    <row r="25" spans="1:27" ht="16.5" customHeight="1" x14ac:dyDescent="0.25">
      <c r="A25" s="19" t="s">
        <v>71</v>
      </c>
      <c r="B25" s="20" t="s">
        <v>72</v>
      </c>
      <c r="C25" s="33">
        <v>40446</v>
      </c>
      <c r="D25" s="22">
        <v>24536</v>
      </c>
      <c r="E25" s="23">
        <v>36804</v>
      </c>
      <c r="F25" s="24">
        <v>40138</v>
      </c>
      <c r="G25" s="24"/>
      <c r="H25" s="24">
        <v>650</v>
      </c>
      <c r="I25" s="24">
        <v>248</v>
      </c>
      <c r="J25" s="25">
        <v>41036</v>
      </c>
      <c r="K25" s="26">
        <v>590</v>
      </c>
      <c r="L25" s="26">
        <v>4232</v>
      </c>
      <c r="M25" s="27">
        <v>41036</v>
      </c>
      <c r="N25" s="27">
        <v>40138</v>
      </c>
      <c r="O25" s="27"/>
      <c r="P25" s="27">
        <v>650</v>
      </c>
      <c r="Q25" s="27">
        <v>248</v>
      </c>
      <c r="R25" s="28">
        <v>1</v>
      </c>
      <c r="S25" s="28"/>
      <c r="T25" s="29">
        <v>1</v>
      </c>
      <c r="U25" s="29">
        <v>1</v>
      </c>
      <c r="V25" s="26">
        <v>590</v>
      </c>
      <c r="W25" s="26">
        <v>4232</v>
      </c>
      <c r="Y25" s="30"/>
      <c r="Z25" s="31"/>
      <c r="AA25" s="32"/>
    </row>
    <row r="26" spans="1:27" ht="16.5" customHeight="1" x14ac:dyDescent="0.25">
      <c r="A26" s="19" t="s">
        <v>73</v>
      </c>
      <c r="B26" s="20" t="s">
        <v>51</v>
      </c>
      <c r="C26" s="33">
        <v>0</v>
      </c>
      <c r="D26" s="22">
        <v>0</v>
      </c>
      <c r="E26" s="23">
        <v>0</v>
      </c>
      <c r="F26" s="24">
        <v>0</v>
      </c>
      <c r="G26" s="24"/>
      <c r="H26" s="24">
        <v>0</v>
      </c>
      <c r="I26" s="24">
        <v>0</v>
      </c>
      <c r="J26" s="25">
        <v>0</v>
      </c>
      <c r="K26" s="26">
        <v>0</v>
      </c>
      <c r="L26" s="26">
        <v>0</v>
      </c>
      <c r="M26" s="27">
        <v>0</v>
      </c>
      <c r="N26" s="27">
        <v>0</v>
      </c>
      <c r="O26" s="27"/>
      <c r="P26" s="27">
        <v>0</v>
      </c>
      <c r="Q26" s="27">
        <v>0</v>
      </c>
      <c r="R26" s="28"/>
      <c r="S26" s="28"/>
      <c r="T26" s="29"/>
      <c r="U26" s="29"/>
      <c r="V26" s="26">
        <v>0</v>
      </c>
      <c r="W26" s="26">
        <v>0</v>
      </c>
      <c r="Y26" s="30"/>
      <c r="Z26" s="31"/>
      <c r="AA26" s="32"/>
    </row>
    <row r="27" spans="1:27" ht="16.5" customHeight="1" x14ac:dyDescent="0.25">
      <c r="A27" s="19" t="s">
        <v>74</v>
      </c>
      <c r="B27" s="20" t="s">
        <v>75</v>
      </c>
      <c r="C27" s="33">
        <v>51267</v>
      </c>
      <c r="D27" s="22">
        <v>32320</v>
      </c>
      <c r="E27" s="23">
        <v>48480</v>
      </c>
      <c r="F27" s="24">
        <v>51438</v>
      </c>
      <c r="G27" s="24"/>
      <c r="H27" s="24">
        <v>1629</v>
      </c>
      <c r="I27" s="24">
        <v>227</v>
      </c>
      <c r="J27" s="25">
        <v>53294</v>
      </c>
      <c r="K27" s="26">
        <v>2027</v>
      </c>
      <c r="L27" s="26">
        <v>4814</v>
      </c>
      <c r="M27" s="27">
        <v>53294</v>
      </c>
      <c r="N27" s="27">
        <v>51438</v>
      </c>
      <c r="O27" s="27"/>
      <c r="P27" s="27">
        <v>1629</v>
      </c>
      <c r="Q27" s="27">
        <v>227</v>
      </c>
      <c r="R27" s="28">
        <v>1</v>
      </c>
      <c r="S27" s="28"/>
      <c r="T27" s="29">
        <v>1</v>
      </c>
      <c r="U27" s="29">
        <v>1</v>
      </c>
      <c r="V27" s="26">
        <v>2027</v>
      </c>
      <c r="W27" s="26">
        <v>4814</v>
      </c>
      <c r="Y27" s="30"/>
      <c r="Z27" s="31"/>
      <c r="AA27" s="32"/>
    </row>
    <row r="28" spans="1:27" ht="16.5" customHeight="1" x14ac:dyDescent="0.25">
      <c r="A28" s="19" t="s">
        <v>9</v>
      </c>
      <c r="B28" s="20" t="s">
        <v>76</v>
      </c>
      <c r="C28" s="33">
        <v>56876</v>
      </c>
      <c r="D28" s="22">
        <v>33657</v>
      </c>
      <c r="E28" s="23">
        <v>50486</v>
      </c>
      <c r="F28" s="24">
        <v>62851</v>
      </c>
      <c r="G28" s="24"/>
      <c r="H28" s="24">
        <v>948</v>
      </c>
      <c r="I28" s="24">
        <v>580</v>
      </c>
      <c r="J28" s="25">
        <v>64379</v>
      </c>
      <c r="K28" s="26">
        <v>7503</v>
      </c>
      <c r="L28" s="26">
        <v>13893</v>
      </c>
      <c r="M28" s="27">
        <v>64379</v>
      </c>
      <c r="N28" s="27">
        <v>62851</v>
      </c>
      <c r="O28" s="27"/>
      <c r="P28" s="27">
        <v>948</v>
      </c>
      <c r="Q28" s="27">
        <v>580</v>
      </c>
      <c r="R28" s="28">
        <v>1</v>
      </c>
      <c r="S28" s="28"/>
      <c r="T28" s="29">
        <v>1</v>
      </c>
      <c r="U28" s="29">
        <v>1</v>
      </c>
      <c r="V28" s="26">
        <v>7503</v>
      </c>
      <c r="W28" s="26">
        <v>13893</v>
      </c>
      <c r="Y28" s="30"/>
      <c r="Z28" s="31"/>
      <c r="AA28" s="32"/>
    </row>
    <row r="29" spans="1:27" ht="16.5" customHeight="1" x14ac:dyDescent="0.25">
      <c r="A29" s="19" t="s">
        <v>77</v>
      </c>
      <c r="B29" s="20" t="s">
        <v>78</v>
      </c>
      <c r="C29" s="33">
        <v>0</v>
      </c>
      <c r="D29" s="22">
        <v>0</v>
      </c>
      <c r="E29" s="23">
        <v>0</v>
      </c>
      <c r="F29" s="24">
        <v>0</v>
      </c>
      <c r="G29" s="24"/>
      <c r="H29" s="24">
        <v>0</v>
      </c>
      <c r="I29" s="24">
        <v>0</v>
      </c>
      <c r="J29" s="25">
        <v>0</v>
      </c>
      <c r="K29" s="26">
        <v>0</v>
      </c>
      <c r="L29" s="26">
        <v>0</v>
      </c>
      <c r="M29" s="27">
        <v>0</v>
      </c>
      <c r="N29" s="27">
        <v>0</v>
      </c>
      <c r="O29" s="27"/>
      <c r="P29" s="27">
        <v>0</v>
      </c>
      <c r="Q29" s="27">
        <v>0</v>
      </c>
      <c r="R29" s="28"/>
      <c r="S29" s="28"/>
      <c r="T29" s="29"/>
      <c r="U29" s="29"/>
      <c r="V29" s="26">
        <v>0</v>
      </c>
      <c r="W29" s="26">
        <v>0</v>
      </c>
      <c r="Y29" s="30"/>
      <c r="Z29" s="31"/>
      <c r="AA29" s="32"/>
    </row>
    <row r="30" spans="1:27" ht="16.5" customHeight="1" x14ac:dyDescent="0.25">
      <c r="A30" s="19" t="s">
        <v>79</v>
      </c>
      <c r="B30" s="20" t="s">
        <v>80</v>
      </c>
      <c r="C30" s="33">
        <v>248269</v>
      </c>
      <c r="D30" s="22">
        <v>152564</v>
      </c>
      <c r="E30" s="23">
        <v>228846</v>
      </c>
      <c r="F30" s="38">
        <v>240678</v>
      </c>
      <c r="G30" s="38"/>
      <c r="H30" s="24">
        <v>23619</v>
      </c>
      <c r="I30" s="24">
        <v>856</v>
      </c>
      <c r="J30" s="25">
        <v>265153</v>
      </c>
      <c r="K30" s="26">
        <v>16884</v>
      </c>
      <c r="L30" s="26">
        <v>36307</v>
      </c>
      <c r="M30" s="27">
        <v>265153</v>
      </c>
      <c r="N30" s="27">
        <v>240678</v>
      </c>
      <c r="O30" s="27"/>
      <c r="P30" s="27">
        <v>23619</v>
      </c>
      <c r="Q30" s="27">
        <v>856</v>
      </c>
      <c r="R30" s="28">
        <v>1</v>
      </c>
      <c r="S30" s="28"/>
      <c r="T30" s="29">
        <v>1</v>
      </c>
      <c r="U30" s="29">
        <v>1</v>
      </c>
      <c r="V30" s="26">
        <v>16884</v>
      </c>
      <c r="W30" s="26">
        <v>36307</v>
      </c>
      <c r="Y30" s="30"/>
      <c r="Z30" s="31"/>
      <c r="AA30" s="32"/>
    </row>
    <row r="31" spans="1:27" ht="16.5" customHeight="1" x14ac:dyDescent="0.25">
      <c r="A31" s="19" t="s">
        <v>81</v>
      </c>
      <c r="B31" s="20" t="s">
        <v>82</v>
      </c>
      <c r="C31" s="33">
        <v>0</v>
      </c>
      <c r="D31" s="22">
        <v>0</v>
      </c>
      <c r="E31" s="23">
        <v>0</v>
      </c>
      <c r="F31" s="24">
        <v>0</v>
      </c>
      <c r="G31" s="24"/>
      <c r="H31" s="24">
        <v>0</v>
      </c>
      <c r="I31" s="24">
        <v>0</v>
      </c>
      <c r="J31" s="25">
        <v>0</v>
      </c>
      <c r="K31" s="26">
        <v>0</v>
      </c>
      <c r="L31" s="26">
        <v>0</v>
      </c>
      <c r="M31" s="27">
        <v>0</v>
      </c>
      <c r="N31" s="27">
        <v>0</v>
      </c>
      <c r="O31" s="27"/>
      <c r="P31" s="27">
        <v>0</v>
      </c>
      <c r="Q31" s="27">
        <v>0</v>
      </c>
      <c r="R31" s="28"/>
      <c r="S31" s="28"/>
      <c r="T31" s="29"/>
      <c r="U31" s="29"/>
      <c r="V31" s="26">
        <v>0</v>
      </c>
      <c r="W31" s="26">
        <v>0</v>
      </c>
      <c r="Y31" s="30"/>
      <c r="Z31" s="31"/>
      <c r="AA31" s="32"/>
    </row>
    <row r="32" spans="1:27" ht="16.5" customHeight="1" x14ac:dyDescent="0.25">
      <c r="A32" s="19" t="s">
        <v>83</v>
      </c>
      <c r="B32" s="20" t="s">
        <v>84</v>
      </c>
      <c r="C32" s="33">
        <v>0</v>
      </c>
      <c r="D32" s="22">
        <v>0</v>
      </c>
      <c r="E32" s="23">
        <v>0</v>
      </c>
      <c r="F32" s="24">
        <v>0</v>
      </c>
      <c r="G32" s="24"/>
      <c r="H32" s="24">
        <v>0</v>
      </c>
      <c r="I32" s="24">
        <v>0</v>
      </c>
      <c r="J32" s="25">
        <v>0</v>
      </c>
      <c r="K32" s="26">
        <v>0</v>
      </c>
      <c r="L32" s="26">
        <v>0</v>
      </c>
      <c r="M32" s="27">
        <v>0</v>
      </c>
      <c r="N32" s="27">
        <v>0</v>
      </c>
      <c r="O32" s="27"/>
      <c r="P32" s="27">
        <v>0</v>
      </c>
      <c r="Q32" s="27">
        <v>0</v>
      </c>
      <c r="R32" s="28"/>
      <c r="S32" s="28"/>
      <c r="T32" s="29"/>
      <c r="U32" s="29"/>
      <c r="V32" s="26">
        <v>0</v>
      </c>
      <c r="W32" s="26">
        <v>0</v>
      </c>
      <c r="Y32" s="30"/>
      <c r="Z32" s="31"/>
      <c r="AA32" s="32"/>
    </row>
    <row r="33" spans="1:27" ht="16.5" customHeight="1" x14ac:dyDescent="0.25">
      <c r="A33" s="19" t="s">
        <v>85</v>
      </c>
      <c r="B33" s="20" t="s">
        <v>86</v>
      </c>
      <c r="C33" s="33">
        <v>0</v>
      </c>
      <c r="D33" s="22">
        <v>0</v>
      </c>
      <c r="E33" s="23">
        <v>0</v>
      </c>
      <c r="F33" s="24">
        <v>0</v>
      </c>
      <c r="G33" s="24"/>
      <c r="H33" s="24">
        <v>0</v>
      </c>
      <c r="I33" s="24">
        <v>0</v>
      </c>
      <c r="J33" s="25">
        <v>0</v>
      </c>
      <c r="K33" s="26">
        <v>0</v>
      </c>
      <c r="L33" s="26">
        <v>0</v>
      </c>
      <c r="M33" s="27">
        <v>0</v>
      </c>
      <c r="N33" s="27">
        <v>0</v>
      </c>
      <c r="O33" s="27"/>
      <c r="P33" s="27">
        <v>0</v>
      </c>
      <c r="Q33" s="27">
        <v>0</v>
      </c>
      <c r="R33" s="28"/>
      <c r="S33" s="28"/>
      <c r="T33" s="29"/>
      <c r="U33" s="29"/>
      <c r="V33" s="26">
        <v>0</v>
      </c>
      <c r="W33" s="26">
        <v>0</v>
      </c>
      <c r="Y33" s="30"/>
      <c r="Z33" s="31"/>
      <c r="AA33" s="32"/>
    </row>
    <row r="34" spans="1:27" ht="16.5" customHeight="1" x14ac:dyDescent="0.25">
      <c r="A34" s="19" t="s">
        <v>10</v>
      </c>
      <c r="B34" s="20" t="s">
        <v>87</v>
      </c>
      <c r="C34" s="33">
        <v>4572</v>
      </c>
      <c r="D34" s="22">
        <v>3048</v>
      </c>
      <c r="E34" s="23">
        <v>4572</v>
      </c>
      <c r="F34" s="24">
        <v>4765</v>
      </c>
      <c r="G34" s="24"/>
      <c r="H34" s="24">
        <v>0</v>
      </c>
      <c r="I34" s="24">
        <v>16</v>
      </c>
      <c r="J34" s="25">
        <v>4781</v>
      </c>
      <c r="K34" s="26">
        <v>209</v>
      </c>
      <c r="L34" s="26">
        <v>209</v>
      </c>
      <c r="M34" s="27">
        <v>4781</v>
      </c>
      <c r="N34" s="27">
        <v>4765</v>
      </c>
      <c r="O34" s="27"/>
      <c r="P34" s="27">
        <v>0</v>
      </c>
      <c r="Q34" s="27">
        <v>16</v>
      </c>
      <c r="R34" s="28">
        <v>1</v>
      </c>
      <c r="S34" s="28"/>
      <c r="T34" s="29"/>
      <c r="U34" s="29">
        <v>1</v>
      </c>
      <c r="V34" s="26">
        <v>209</v>
      </c>
      <c r="W34" s="26">
        <v>209</v>
      </c>
      <c r="Y34" s="30"/>
      <c r="Z34" s="31"/>
      <c r="AA34" s="32"/>
    </row>
    <row r="35" spans="1:27" ht="16.5" customHeight="1" x14ac:dyDescent="0.25">
      <c r="A35" s="39" t="s">
        <v>11</v>
      </c>
      <c r="B35" s="20" t="s">
        <v>88</v>
      </c>
      <c r="C35" s="33">
        <v>8635</v>
      </c>
      <c r="D35" s="22">
        <v>5513</v>
      </c>
      <c r="E35" s="23">
        <v>8270</v>
      </c>
      <c r="F35" s="24">
        <v>9142</v>
      </c>
      <c r="G35" s="24"/>
      <c r="H35" s="24">
        <v>953</v>
      </c>
      <c r="I35" s="24">
        <v>12</v>
      </c>
      <c r="J35" s="25">
        <v>10107</v>
      </c>
      <c r="K35" s="26">
        <v>1472</v>
      </c>
      <c r="L35" s="26">
        <v>1837</v>
      </c>
      <c r="M35" s="27">
        <v>9354</v>
      </c>
      <c r="N35" s="40">
        <v>8389</v>
      </c>
      <c r="O35" s="27"/>
      <c r="P35" s="27">
        <v>953</v>
      </c>
      <c r="Q35" s="27">
        <v>12</v>
      </c>
      <c r="R35" s="28">
        <v>0.91763290308466416</v>
      </c>
      <c r="S35" s="28"/>
      <c r="T35" s="29">
        <v>1</v>
      </c>
      <c r="U35" s="29">
        <v>1</v>
      </c>
      <c r="V35" s="26">
        <v>719</v>
      </c>
      <c r="W35" s="26">
        <v>1084</v>
      </c>
      <c r="Y35" s="30"/>
      <c r="Z35" s="31"/>
      <c r="AA35" s="32"/>
    </row>
    <row r="36" spans="1:27" ht="16.5" customHeight="1" x14ac:dyDescent="0.25">
      <c r="A36" s="19" t="s">
        <v>89</v>
      </c>
      <c r="B36" s="20" t="s">
        <v>90</v>
      </c>
      <c r="C36" s="33">
        <v>925</v>
      </c>
      <c r="D36" s="22">
        <v>599</v>
      </c>
      <c r="E36" s="23">
        <v>899</v>
      </c>
      <c r="F36" s="24">
        <v>895</v>
      </c>
      <c r="G36" s="24"/>
      <c r="H36" s="24">
        <v>0</v>
      </c>
      <c r="I36" s="24">
        <v>0</v>
      </c>
      <c r="J36" s="25">
        <v>895</v>
      </c>
      <c r="K36" s="26">
        <v>-30</v>
      </c>
      <c r="L36" s="26">
        <v>-4</v>
      </c>
      <c r="M36" s="27">
        <v>895</v>
      </c>
      <c r="N36" s="27">
        <v>895</v>
      </c>
      <c r="O36" s="27"/>
      <c r="P36" s="27">
        <v>0</v>
      </c>
      <c r="Q36" s="27">
        <v>0</v>
      </c>
      <c r="R36" s="28">
        <v>1</v>
      </c>
      <c r="S36" s="28"/>
      <c r="T36" s="29"/>
      <c r="U36" s="29"/>
      <c r="V36" s="26">
        <v>-30</v>
      </c>
      <c r="W36" s="26">
        <v>-4</v>
      </c>
      <c r="Y36" s="30"/>
      <c r="Z36" s="31"/>
      <c r="AA36" s="32"/>
    </row>
    <row r="37" spans="1:27" ht="16.5" customHeight="1" x14ac:dyDescent="0.25">
      <c r="A37" s="19" t="s">
        <v>91</v>
      </c>
      <c r="B37" s="20" t="s">
        <v>92</v>
      </c>
      <c r="C37" s="33">
        <v>691438</v>
      </c>
      <c r="D37" s="22">
        <v>303866</v>
      </c>
      <c r="E37" s="23">
        <v>455799</v>
      </c>
      <c r="F37" s="24">
        <v>581690</v>
      </c>
      <c r="G37" s="24"/>
      <c r="H37" s="24">
        <v>31827</v>
      </c>
      <c r="I37" s="24">
        <v>1771</v>
      </c>
      <c r="J37" s="25">
        <v>615288</v>
      </c>
      <c r="K37" s="26">
        <v>-76150</v>
      </c>
      <c r="L37" s="26">
        <v>159489</v>
      </c>
      <c r="M37" s="27">
        <v>615288</v>
      </c>
      <c r="N37" s="27">
        <v>581690</v>
      </c>
      <c r="O37" s="27"/>
      <c r="P37" s="27">
        <v>31827</v>
      </c>
      <c r="Q37" s="27">
        <v>1771</v>
      </c>
      <c r="R37" s="28">
        <v>1</v>
      </c>
      <c r="S37" s="28"/>
      <c r="T37" s="29">
        <v>1</v>
      </c>
      <c r="U37" s="29">
        <v>1</v>
      </c>
      <c r="V37" s="26">
        <v>-76150</v>
      </c>
      <c r="W37" s="26">
        <v>159489</v>
      </c>
      <c r="Y37" s="30"/>
      <c r="Z37" s="31"/>
      <c r="AA37" s="32"/>
    </row>
    <row r="38" spans="1:27" ht="16.5" customHeight="1" x14ac:dyDescent="0.25">
      <c r="A38" s="19" t="s">
        <v>93</v>
      </c>
      <c r="B38" s="20" t="s">
        <v>94</v>
      </c>
      <c r="C38" s="33">
        <v>0</v>
      </c>
      <c r="D38" s="22">
        <v>0</v>
      </c>
      <c r="E38" s="23">
        <v>0</v>
      </c>
      <c r="F38" s="24">
        <v>0</v>
      </c>
      <c r="G38" s="24"/>
      <c r="H38" s="24">
        <v>0</v>
      </c>
      <c r="I38" s="24">
        <v>0</v>
      </c>
      <c r="J38" s="25">
        <v>0</v>
      </c>
      <c r="K38" s="26">
        <v>0</v>
      </c>
      <c r="L38" s="26">
        <v>0</v>
      </c>
      <c r="M38" s="27">
        <v>0</v>
      </c>
      <c r="N38" s="27">
        <v>0</v>
      </c>
      <c r="O38" s="27"/>
      <c r="P38" s="27">
        <v>0</v>
      </c>
      <c r="Q38" s="27">
        <v>0</v>
      </c>
      <c r="R38" s="28"/>
      <c r="S38" s="28"/>
      <c r="T38" s="29"/>
      <c r="U38" s="29"/>
      <c r="V38" s="26">
        <v>0</v>
      </c>
      <c r="W38" s="26">
        <v>0</v>
      </c>
      <c r="Y38" s="30"/>
      <c r="Z38" s="31"/>
      <c r="AA38" s="32"/>
    </row>
    <row r="39" spans="1:27" ht="16.5" customHeight="1" x14ac:dyDescent="0.25">
      <c r="A39" s="19" t="s">
        <v>95</v>
      </c>
      <c r="B39" s="20" t="s">
        <v>96</v>
      </c>
      <c r="C39" s="33">
        <v>0</v>
      </c>
      <c r="D39" s="22">
        <v>0</v>
      </c>
      <c r="E39" s="23">
        <v>0</v>
      </c>
      <c r="F39" s="24">
        <v>0</v>
      </c>
      <c r="G39" s="24"/>
      <c r="H39" s="24">
        <v>0</v>
      </c>
      <c r="I39" s="24">
        <v>0</v>
      </c>
      <c r="J39" s="25">
        <v>0</v>
      </c>
      <c r="K39" s="26">
        <v>0</v>
      </c>
      <c r="L39" s="26">
        <v>0</v>
      </c>
      <c r="M39" s="27">
        <v>0</v>
      </c>
      <c r="N39" s="27">
        <v>0</v>
      </c>
      <c r="O39" s="27"/>
      <c r="P39" s="27">
        <v>0</v>
      </c>
      <c r="Q39" s="27">
        <v>0</v>
      </c>
      <c r="R39" s="28"/>
      <c r="S39" s="28"/>
      <c r="T39" s="29"/>
      <c r="U39" s="29"/>
      <c r="V39" s="26">
        <v>0</v>
      </c>
      <c r="W39" s="26">
        <v>0</v>
      </c>
      <c r="Y39" s="30"/>
      <c r="Z39" s="31"/>
      <c r="AA39" s="32"/>
    </row>
    <row r="40" spans="1:27" ht="16.5" customHeight="1" x14ac:dyDescent="0.25">
      <c r="A40" s="19" t="s">
        <v>97</v>
      </c>
      <c r="B40" s="20" t="s">
        <v>98</v>
      </c>
      <c r="C40" s="33">
        <v>43221</v>
      </c>
      <c r="D40" s="22">
        <v>23498</v>
      </c>
      <c r="E40" s="23">
        <v>35247</v>
      </c>
      <c r="F40" s="24">
        <v>55715</v>
      </c>
      <c r="G40" s="24"/>
      <c r="H40" s="24">
        <v>3796</v>
      </c>
      <c r="I40" s="24">
        <v>240</v>
      </c>
      <c r="J40" s="25">
        <v>59751</v>
      </c>
      <c r="K40" s="26">
        <v>16530</v>
      </c>
      <c r="L40" s="26">
        <v>24504</v>
      </c>
      <c r="M40" s="27">
        <v>57023</v>
      </c>
      <c r="N40" s="40">
        <v>52987</v>
      </c>
      <c r="O40" s="40"/>
      <c r="P40" s="27">
        <v>3796</v>
      </c>
      <c r="Q40" s="27">
        <v>240</v>
      </c>
      <c r="R40" s="28">
        <v>0.95103652517275417</v>
      </c>
      <c r="S40" s="28"/>
      <c r="T40" s="29">
        <v>1</v>
      </c>
      <c r="U40" s="29">
        <v>1</v>
      </c>
      <c r="V40" s="26">
        <v>13802</v>
      </c>
      <c r="W40" s="26">
        <v>21776</v>
      </c>
      <c r="Y40" s="30"/>
      <c r="Z40" s="31"/>
      <c r="AA40" s="32"/>
    </row>
    <row r="41" spans="1:27" ht="16.5" customHeight="1" x14ac:dyDescent="0.25">
      <c r="A41" s="19" t="s">
        <v>99</v>
      </c>
      <c r="B41" s="20" t="s">
        <v>100</v>
      </c>
      <c r="C41" s="33">
        <v>24039</v>
      </c>
      <c r="D41" s="22">
        <v>14379</v>
      </c>
      <c r="E41" s="23">
        <v>21569</v>
      </c>
      <c r="F41" s="24">
        <v>28653</v>
      </c>
      <c r="G41" s="24"/>
      <c r="H41" s="24">
        <v>316</v>
      </c>
      <c r="I41" s="24">
        <v>67</v>
      </c>
      <c r="J41" s="25">
        <v>29036</v>
      </c>
      <c r="K41" s="26">
        <v>4997</v>
      </c>
      <c r="L41" s="26">
        <v>7467</v>
      </c>
      <c r="M41" s="27">
        <v>29036</v>
      </c>
      <c r="N41" s="40">
        <v>28653</v>
      </c>
      <c r="O41" s="40"/>
      <c r="P41" s="27">
        <v>316</v>
      </c>
      <c r="Q41" s="27">
        <v>67</v>
      </c>
      <c r="R41" s="28">
        <v>1</v>
      </c>
      <c r="S41" s="28"/>
      <c r="T41" s="29">
        <v>1</v>
      </c>
      <c r="U41" s="29">
        <v>1</v>
      </c>
      <c r="V41" s="26">
        <v>4997</v>
      </c>
      <c r="W41" s="26">
        <v>7467</v>
      </c>
      <c r="Y41" s="30"/>
      <c r="Z41" s="31"/>
      <c r="AA41" s="32"/>
    </row>
    <row r="42" spans="1:27" ht="16.5" customHeight="1" x14ac:dyDescent="0.25">
      <c r="A42" s="19" t="s">
        <v>101</v>
      </c>
      <c r="B42" s="20" t="s">
        <v>102</v>
      </c>
      <c r="C42" s="33">
        <v>0</v>
      </c>
      <c r="D42" s="22">
        <v>0</v>
      </c>
      <c r="E42" s="23">
        <v>0</v>
      </c>
      <c r="F42" s="24">
        <v>0</v>
      </c>
      <c r="G42" s="24"/>
      <c r="H42" s="24"/>
      <c r="I42" s="24">
        <v>0</v>
      </c>
      <c r="J42" s="25">
        <v>0</v>
      </c>
      <c r="K42" s="26">
        <v>0</v>
      </c>
      <c r="L42" s="26">
        <v>0</v>
      </c>
      <c r="M42" s="27">
        <v>0</v>
      </c>
      <c r="N42" s="40">
        <v>0</v>
      </c>
      <c r="O42" s="40"/>
      <c r="P42" s="27">
        <v>0</v>
      </c>
      <c r="Q42" s="27">
        <v>0</v>
      </c>
      <c r="R42" s="28"/>
      <c r="S42" s="28"/>
      <c r="T42" s="29"/>
      <c r="U42" s="29"/>
      <c r="V42" s="26">
        <v>0</v>
      </c>
      <c r="W42" s="26">
        <v>0</v>
      </c>
      <c r="Y42" s="30"/>
      <c r="Z42" s="31"/>
      <c r="AA42" s="32"/>
    </row>
    <row r="43" spans="1:27" ht="16.5" customHeight="1" x14ac:dyDescent="0.25">
      <c r="A43" s="19" t="s">
        <v>103</v>
      </c>
      <c r="B43" s="20" t="s">
        <v>104</v>
      </c>
      <c r="C43" s="33">
        <v>77395</v>
      </c>
      <c r="D43" s="22">
        <v>36450</v>
      </c>
      <c r="E43" s="23">
        <v>54675</v>
      </c>
      <c r="F43" s="24">
        <v>80707</v>
      </c>
      <c r="G43" s="24"/>
      <c r="H43" s="24">
        <v>2548</v>
      </c>
      <c r="I43" s="24">
        <v>281</v>
      </c>
      <c r="J43" s="25">
        <v>83536</v>
      </c>
      <c r="K43" s="26">
        <v>6141</v>
      </c>
      <c r="L43" s="26">
        <v>28861</v>
      </c>
      <c r="M43" s="27">
        <v>83536</v>
      </c>
      <c r="N43" s="40">
        <v>80707</v>
      </c>
      <c r="O43" s="40"/>
      <c r="P43" s="27">
        <v>2548</v>
      </c>
      <c r="Q43" s="27">
        <v>281</v>
      </c>
      <c r="R43" s="28">
        <v>1</v>
      </c>
      <c r="S43" s="28"/>
      <c r="T43" s="29">
        <v>1</v>
      </c>
      <c r="U43" s="29">
        <v>1</v>
      </c>
      <c r="V43" s="26">
        <v>6141</v>
      </c>
      <c r="W43" s="26">
        <v>28861</v>
      </c>
      <c r="Y43" s="30"/>
      <c r="Z43" s="31"/>
      <c r="AA43" s="32"/>
    </row>
    <row r="44" spans="1:27" ht="16.5" customHeight="1" x14ac:dyDescent="0.25">
      <c r="A44" s="19" t="s">
        <v>105</v>
      </c>
      <c r="B44" s="20" t="s">
        <v>106</v>
      </c>
      <c r="C44" s="33">
        <v>0</v>
      </c>
      <c r="D44" s="22">
        <v>0</v>
      </c>
      <c r="E44" s="23">
        <v>0</v>
      </c>
      <c r="F44" s="24">
        <v>0</v>
      </c>
      <c r="G44" s="24"/>
      <c r="H44" s="24">
        <v>0</v>
      </c>
      <c r="I44" s="24">
        <v>0</v>
      </c>
      <c r="J44" s="25">
        <v>0</v>
      </c>
      <c r="K44" s="26">
        <v>0</v>
      </c>
      <c r="L44" s="26">
        <v>0</v>
      </c>
      <c r="M44" s="27">
        <v>0</v>
      </c>
      <c r="N44" s="40">
        <v>0</v>
      </c>
      <c r="O44" s="40"/>
      <c r="P44" s="27">
        <v>0</v>
      </c>
      <c r="Q44" s="27">
        <v>0</v>
      </c>
      <c r="R44" s="28"/>
      <c r="S44" s="28"/>
      <c r="T44" s="29"/>
      <c r="U44" s="29"/>
      <c r="V44" s="26">
        <v>0</v>
      </c>
      <c r="W44" s="26">
        <v>0</v>
      </c>
      <c r="Y44" s="30"/>
      <c r="Z44" s="31"/>
      <c r="AA44" s="32"/>
    </row>
    <row r="45" spans="1:27" ht="26.25" customHeight="1" x14ac:dyDescent="0.25">
      <c r="A45" s="19" t="s">
        <v>107</v>
      </c>
      <c r="B45" s="20" t="s">
        <v>108</v>
      </c>
      <c r="C45" s="33">
        <v>624371</v>
      </c>
      <c r="D45" s="22">
        <v>302510</v>
      </c>
      <c r="E45" s="23">
        <v>453765</v>
      </c>
      <c r="F45" s="24">
        <v>584099</v>
      </c>
      <c r="G45" s="24"/>
      <c r="H45" s="24">
        <v>18810</v>
      </c>
      <c r="I45" s="24">
        <v>8536</v>
      </c>
      <c r="J45" s="25">
        <v>611445</v>
      </c>
      <c r="K45" s="26">
        <v>-12926</v>
      </c>
      <c r="L45" s="26">
        <v>157680</v>
      </c>
      <c r="M45" s="27">
        <v>611445</v>
      </c>
      <c r="N45" s="40">
        <v>584099</v>
      </c>
      <c r="O45" s="40"/>
      <c r="P45" s="27">
        <v>18810</v>
      </c>
      <c r="Q45" s="27">
        <v>8536</v>
      </c>
      <c r="R45" s="28">
        <v>1</v>
      </c>
      <c r="S45" s="28"/>
      <c r="T45" s="29">
        <v>1</v>
      </c>
      <c r="U45" s="29">
        <v>1</v>
      </c>
      <c r="V45" s="26">
        <v>-12926</v>
      </c>
      <c r="W45" s="26">
        <v>157680</v>
      </c>
      <c r="Y45" s="30"/>
      <c r="Z45" s="31"/>
      <c r="AA45" s="32"/>
    </row>
    <row r="46" spans="1:27" ht="16.5" customHeight="1" x14ac:dyDescent="0.25">
      <c r="A46" s="19" t="s">
        <v>12</v>
      </c>
      <c r="B46" s="20" t="s">
        <v>109</v>
      </c>
      <c r="C46" s="33">
        <v>45396</v>
      </c>
      <c r="D46" s="22">
        <v>30264</v>
      </c>
      <c r="E46" s="23">
        <v>45396</v>
      </c>
      <c r="F46" s="24">
        <v>38879</v>
      </c>
      <c r="G46" s="24"/>
      <c r="H46" s="24">
        <v>1795</v>
      </c>
      <c r="I46" s="24">
        <v>79</v>
      </c>
      <c r="J46" s="25">
        <v>40753</v>
      </c>
      <c r="K46" s="26">
        <v>-4643</v>
      </c>
      <c r="L46" s="26">
        <v>-4643</v>
      </c>
      <c r="M46" s="27">
        <v>40753</v>
      </c>
      <c r="N46" s="40">
        <v>38879</v>
      </c>
      <c r="O46" s="40"/>
      <c r="P46" s="27">
        <v>1795</v>
      </c>
      <c r="Q46" s="27">
        <v>79</v>
      </c>
      <c r="R46" s="28">
        <v>1</v>
      </c>
      <c r="S46" s="28"/>
      <c r="T46" s="29">
        <v>1</v>
      </c>
      <c r="U46" s="29">
        <v>1</v>
      </c>
      <c r="V46" s="26">
        <v>-4643</v>
      </c>
      <c r="W46" s="26">
        <v>-4643</v>
      </c>
      <c r="Y46" s="30"/>
      <c r="Z46" s="31"/>
      <c r="AA46" s="32"/>
    </row>
    <row r="47" spans="1:27" ht="16.5" customHeight="1" x14ac:dyDescent="0.25">
      <c r="A47" s="19" t="s">
        <v>110</v>
      </c>
      <c r="B47" s="20" t="s">
        <v>111</v>
      </c>
      <c r="C47" s="33">
        <v>0</v>
      </c>
      <c r="D47" s="22">
        <v>0</v>
      </c>
      <c r="E47" s="23">
        <v>0</v>
      </c>
      <c r="F47" s="24">
        <v>0</v>
      </c>
      <c r="G47" s="24"/>
      <c r="H47" s="24">
        <v>0</v>
      </c>
      <c r="I47" s="24">
        <v>0</v>
      </c>
      <c r="J47" s="25">
        <v>0</v>
      </c>
      <c r="K47" s="26">
        <v>0</v>
      </c>
      <c r="L47" s="26">
        <v>0</v>
      </c>
      <c r="M47" s="27">
        <v>0</v>
      </c>
      <c r="N47" s="27">
        <v>0</v>
      </c>
      <c r="O47" s="27"/>
      <c r="P47" s="27">
        <v>0</v>
      </c>
      <c r="Q47" s="27">
        <v>0</v>
      </c>
      <c r="R47" s="28"/>
      <c r="S47" s="28"/>
      <c r="T47" s="29"/>
      <c r="U47" s="29"/>
      <c r="V47" s="26">
        <v>0</v>
      </c>
      <c r="W47" s="26">
        <v>0</v>
      </c>
      <c r="Y47" s="30"/>
      <c r="Z47" s="31"/>
      <c r="AA47" s="32"/>
    </row>
    <row r="48" spans="1:27" ht="27" customHeight="1" x14ac:dyDescent="0.25">
      <c r="A48" s="19" t="s">
        <v>112</v>
      </c>
      <c r="B48" s="20" t="s">
        <v>113</v>
      </c>
      <c r="C48" s="33">
        <v>0</v>
      </c>
      <c r="D48" s="22">
        <v>0</v>
      </c>
      <c r="E48" s="23">
        <v>0</v>
      </c>
      <c r="F48" s="24">
        <v>0</v>
      </c>
      <c r="G48" s="24"/>
      <c r="H48" s="24">
        <v>0</v>
      </c>
      <c r="I48" s="24">
        <v>0</v>
      </c>
      <c r="J48" s="25">
        <v>0</v>
      </c>
      <c r="K48" s="26">
        <v>0</v>
      </c>
      <c r="L48" s="26">
        <v>0</v>
      </c>
      <c r="M48" s="27">
        <v>0</v>
      </c>
      <c r="N48" s="27">
        <v>0</v>
      </c>
      <c r="O48" s="27"/>
      <c r="P48" s="27">
        <v>0</v>
      </c>
      <c r="Q48" s="27">
        <v>0</v>
      </c>
      <c r="R48" s="28"/>
      <c r="S48" s="28"/>
      <c r="T48" s="29"/>
      <c r="U48" s="29"/>
      <c r="V48" s="26">
        <v>0</v>
      </c>
      <c r="W48" s="26">
        <v>0</v>
      </c>
      <c r="Y48" s="30"/>
      <c r="Z48" s="31"/>
      <c r="AA48" s="32"/>
    </row>
    <row r="49" spans="1:27" ht="16.5" customHeight="1" x14ac:dyDescent="0.25">
      <c r="A49" s="19" t="s">
        <v>114</v>
      </c>
      <c r="B49" s="20" t="s">
        <v>115</v>
      </c>
      <c r="C49" s="33">
        <v>0</v>
      </c>
      <c r="D49" s="22">
        <v>0</v>
      </c>
      <c r="E49" s="23">
        <v>0</v>
      </c>
      <c r="F49" s="24">
        <v>0</v>
      </c>
      <c r="G49" s="24"/>
      <c r="H49" s="24">
        <v>0</v>
      </c>
      <c r="I49" s="24">
        <v>0</v>
      </c>
      <c r="J49" s="25">
        <v>0</v>
      </c>
      <c r="K49" s="26">
        <v>0</v>
      </c>
      <c r="L49" s="26">
        <v>0</v>
      </c>
      <c r="M49" s="27">
        <v>0</v>
      </c>
      <c r="N49" s="27">
        <v>0</v>
      </c>
      <c r="O49" s="27"/>
      <c r="P49" s="27">
        <v>0</v>
      </c>
      <c r="Q49" s="27">
        <v>0</v>
      </c>
      <c r="R49" s="28"/>
      <c r="S49" s="28"/>
      <c r="T49" s="29"/>
      <c r="U49" s="29"/>
      <c r="V49" s="26">
        <v>0</v>
      </c>
      <c r="W49" s="26">
        <v>0</v>
      </c>
      <c r="Y49" s="30"/>
      <c r="Z49" s="31"/>
      <c r="AA49" s="32"/>
    </row>
    <row r="50" spans="1:27" ht="41.25" customHeight="1" x14ac:dyDescent="0.25">
      <c r="A50" s="19" t="s">
        <v>116</v>
      </c>
      <c r="B50" s="20" t="s">
        <v>117</v>
      </c>
      <c r="C50" s="41" t="s">
        <v>118</v>
      </c>
      <c r="D50" s="42" t="s">
        <v>118</v>
      </c>
      <c r="E50" s="43" t="s">
        <v>118</v>
      </c>
      <c r="F50" s="44" t="s">
        <v>118</v>
      </c>
      <c r="G50" s="44"/>
      <c r="H50" s="44" t="s">
        <v>118</v>
      </c>
      <c r="I50" s="44" t="s">
        <v>118</v>
      </c>
      <c r="J50" s="45" t="s">
        <v>118</v>
      </c>
      <c r="K50" s="46" t="s">
        <v>118</v>
      </c>
      <c r="L50" s="46" t="s">
        <v>118</v>
      </c>
      <c r="M50" s="47" t="s">
        <v>118</v>
      </c>
      <c r="N50" s="47" t="s">
        <v>118</v>
      </c>
      <c r="O50" s="47"/>
      <c r="P50" s="47" t="s">
        <v>118</v>
      </c>
      <c r="Q50" s="47" t="s">
        <v>118</v>
      </c>
      <c r="R50" s="28" t="s">
        <v>118</v>
      </c>
      <c r="S50" s="28"/>
      <c r="T50" s="29" t="s">
        <v>118</v>
      </c>
      <c r="U50" s="29" t="s">
        <v>118</v>
      </c>
      <c r="V50" s="46" t="s">
        <v>118</v>
      </c>
      <c r="W50" s="46" t="s">
        <v>118</v>
      </c>
      <c r="Y50" s="30"/>
      <c r="Z50" s="31"/>
      <c r="AA50" s="32"/>
    </row>
    <row r="51" spans="1:27" ht="30.75" customHeight="1" x14ac:dyDescent="0.25">
      <c r="A51" s="36" t="s">
        <v>119</v>
      </c>
      <c r="B51" s="48" t="s">
        <v>120</v>
      </c>
      <c r="C51" s="49">
        <v>2261630</v>
      </c>
      <c r="D51" s="49">
        <v>1157666</v>
      </c>
      <c r="E51" s="49">
        <v>1736503</v>
      </c>
      <c r="F51" s="49">
        <v>2102230</v>
      </c>
      <c r="G51" s="49">
        <v>6000</v>
      </c>
      <c r="H51" s="49">
        <v>112717</v>
      </c>
      <c r="I51" s="49">
        <v>14146</v>
      </c>
      <c r="J51" s="50">
        <v>2229093</v>
      </c>
      <c r="K51" s="50">
        <v>-32537</v>
      </c>
      <c r="L51" s="50">
        <v>492590</v>
      </c>
      <c r="M51" s="50">
        <v>2223656</v>
      </c>
      <c r="N51" s="50">
        <v>2096793</v>
      </c>
      <c r="O51" s="50">
        <v>4044</v>
      </c>
      <c r="P51" s="50">
        <v>112717</v>
      </c>
      <c r="Q51" s="50">
        <v>14146</v>
      </c>
      <c r="R51" s="51">
        <v>0.99741369878652664</v>
      </c>
      <c r="S51" s="51"/>
      <c r="T51" s="52">
        <v>1</v>
      </c>
      <c r="U51" s="52">
        <v>1</v>
      </c>
      <c r="V51" s="50">
        <v>-37974</v>
      </c>
      <c r="W51" s="50">
        <v>487153</v>
      </c>
      <c r="Y51" s="30"/>
      <c r="Z51" s="31"/>
      <c r="AA51" s="32"/>
    </row>
    <row r="52" spans="1:27" hidden="1" x14ac:dyDescent="0.25">
      <c r="A52" s="53" t="s">
        <v>121</v>
      </c>
      <c r="B52" s="54" t="s">
        <v>122</v>
      </c>
      <c r="C52" s="55">
        <v>228675</v>
      </c>
      <c r="F52" s="56">
        <v>7387762.2199999997</v>
      </c>
      <c r="G52" s="56"/>
      <c r="H52" s="56"/>
      <c r="I52" s="55">
        <v>115927</v>
      </c>
      <c r="J52" s="55">
        <v>1005217</v>
      </c>
    </row>
    <row r="53" spans="1:27" x14ac:dyDescent="0.25">
      <c r="F53" s="57">
        <v>0</v>
      </c>
      <c r="G53" s="57"/>
      <c r="H53" s="57">
        <v>0</v>
      </c>
      <c r="I53" s="57">
        <v>0</v>
      </c>
      <c r="J53" s="57">
        <v>0</v>
      </c>
      <c r="Q53" s="6"/>
      <c r="R53" s="6"/>
      <c r="S53" s="6"/>
      <c r="T53" s="6"/>
      <c r="U53" s="6"/>
    </row>
    <row r="54" spans="1:27" x14ac:dyDescent="0.25">
      <c r="A54" s="1" t="s">
        <v>123</v>
      </c>
      <c r="E54" s="32"/>
      <c r="F54" s="58"/>
      <c r="G54" s="58"/>
      <c r="H54" s="58"/>
      <c r="K54" s="59"/>
      <c r="L54" s="60"/>
      <c r="M54" s="61">
        <v>2223656</v>
      </c>
      <c r="N54" s="62"/>
      <c r="O54" s="62"/>
      <c r="P54" s="62"/>
      <c r="Q54" s="62"/>
      <c r="R54" s="62"/>
      <c r="S54" s="62"/>
      <c r="T54" s="62"/>
      <c r="U54" s="62"/>
      <c r="V54" s="32"/>
    </row>
    <row r="55" spans="1:27" x14ac:dyDescent="0.25">
      <c r="A55" s="1" t="s">
        <v>124</v>
      </c>
      <c r="F55" s="57"/>
      <c r="G55" s="57"/>
      <c r="H55" s="57"/>
      <c r="I55" s="57">
        <v>0</v>
      </c>
      <c r="J55" s="57"/>
      <c r="M55" s="61">
        <v>0</v>
      </c>
      <c r="N55" s="62"/>
      <c r="O55" s="62"/>
      <c r="P55" s="62"/>
      <c r="Q55" s="62"/>
      <c r="R55" s="62"/>
      <c r="S55" s="62"/>
      <c r="T55" s="62"/>
      <c r="U55" s="62"/>
    </row>
    <row r="56" spans="1:27" ht="15.75" x14ac:dyDescent="0.25">
      <c r="A56" s="72" t="s">
        <v>14</v>
      </c>
      <c r="B56" s="73"/>
      <c r="C56" s="73"/>
      <c r="D56" s="74"/>
      <c r="E56" s="63">
        <v>1243864</v>
      </c>
      <c r="Q56" s="6"/>
      <c r="R56" s="6"/>
      <c r="S56" s="6"/>
      <c r="T56" s="6"/>
      <c r="U56" s="6"/>
    </row>
    <row r="57" spans="1:27" ht="15.75" x14ac:dyDescent="0.25">
      <c r="A57" s="72" t="s">
        <v>15</v>
      </c>
      <c r="B57" s="73"/>
      <c r="C57" s="73"/>
      <c r="D57" s="74"/>
      <c r="E57" s="64">
        <v>1.7877000000000001</v>
      </c>
      <c r="Q57" s="6"/>
      <c r="R57" s="6"/>
      <c r="S57" s="6"/>
      <c r="T57" s="6"/>
      <c r="U57" s="6"/>
    </row>
    <row r="58" spans="1:27" ht="15.75" x14ac:dyDescent="0.25">
      <c r="A58" s="77" t="s">
        <v>16</v>
      </c>
      <c r="B58" s="78"/>
      <c r="C58" s="78"/>
      <c r="D58" s="79"/>
      <c r="E58" s="63">
        <v>2223656</v>
      </c>
    </row>
    <row r="59" spans="1:27" ht="15.75" x14ac:dyDescent="0.25">
      <c r="A59" s="72" t="s">
        <v>17</v>
      </c>
      <c r="B59" s="73"/>
      <c r="C59" s="73"/>
      <c r="D59" s="74"/>
      <c r="E59" s="63">
        <v>0</v>
      </c>
    </row>
  </sheetData>
  <mergeCells count="24">
    <mergeCell ref="A59:D59"/>
    <mergeCell ref="R6:U6"/>
    <mergeCell ref="V6:V7"/>
    <mergeCell ref="W6:W7"/>
    <mergeCell ref="A56:D56"/>
    <mergeCell ref="A57:D57"/>
    <mergeCell ref="A58:D58"/>
    <mergeCell ref="I6:I7"/>
    <mergeCell ref="J6:J7"/>
    <mergeCell ref="K6:K7"/>
    <mergeCell ref="L6:L7"/>
    <mergeCell ref="M6:M7"/>
    <mergeCell ref="N6:Q6"/>
    <mergeCell ref="U2:W2"/>
    <mergeCell ref="A2:K2"/>
    <mergeCell ref="A4:A7"/>
    <mergeCell ref="B4:B7"/>
    <mergeCell ref="C4:J4"/>
    <mergeCell ref="C5:C7"/>
    <mergeCell ref="F5:J5"/>
    <mergeCell ref="D6:D7"/>
    <mergeCell ref="E6:E7"/>
    <mergeCell ref="F6:F7"/>
    <mergeCell ref="H6:H7"/>
  </mergeCells>
  <conditionalFormatting sqref="L9:L50">
    <cfRule type="cellIs" dxfId="4" priority="5" operator="lessThan">
      <formula>0</formula>
    </cfRule>
  </conditionalFormatting>
  <conditionalFormatting sqref="V9:V50">
    <cfRule type="cellIs" dxfId="3" priority="4" operator="lessThan">
      <formula>0</formula>
    </cfRule>
  </conditionalFormatting>
  <conditionalFormatting sqref="W9:W50">
    <cfRule type="cellIs" dxfId="2" priority="3" operator="lessThan">
      <formula>0</formula>
    </cfRule>
  </conditionalFormatting>
  <conditionalFormatting sqref="K9:K49">
    <cfRule type="cellIs" dxfId="1" priority="2" operator="lessThan">
      <formula>0</formula>
    </cfRule>
  </conditionalFormatting>
  <conditionalFormatting sqref="AA9:AA51">
    <cfRule type="cellIs" dxfId="0" priority="1" operator="greaterThan">
      <formula>0</formula>
    </cfRule>
  </conditionalFormatting>
  <pageMargins left="0.51181102362204722" right="0" top="0" bottom="0" header="0" footer="0"/>
  <pageSetup paperSize="8" scale="8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АПП_забол_АНАЛИЗ_спец-ти</vt:lpstr>
      <vt:lpstr>'АПП_забол_АНАЛИЗ_спец-ти'!Область_печати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2022-12-28T12:20:19Z</cp:lastPrinted>
  <dcterms:created xsi:type="dcterms:W3CDTF">2022-12-28T12:13:17Z</dcterms:created>
  <dcterms:modified xsi:type="dcterms:W3CDTF">2022-12-28T14:43:38Z</dcterms:modified>
</cp:coreProperties>
</file>